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Roadway\Sheets\Title_Typicals_Details_Summaries\"/>
    </mc:Choice>
  </mc:AlternateContent>
  <xr:revisionPtr revIDLastSave="0" documentId="13_ncr:1_{3E3DEDF1-6805-46EF-9292-1ED79F0BE3D1}" xr6:coauthVersionLast="47" xr6:coauthVersionMax="47" xr10:uidLastSave="{00000000-0000-0000-0000-000000000000}"/>
  <bookViews>
    <workbookView xWindow="-120" yWindow="-120" windowWidth="29040" windowHeight="15720" tabRatio="723" xr2:uid="{00000000-000D-0000-FFFF-FFFF00000000}"/>
  </bookViews>
  <sheets>
    <sheet name="Plan Sheet" sheetId="3" r:id="rId1"/>
    <sheet name="Earthwork" sheetId="20" r:id="rId2"/>
    <sheet name="PVMT REM" sheetId="4" r:id="rId3"/>
    <sheet name="Guardrail" sheetId="22" r:id="rId4"/>
    <sheet name="Conc Barrier" sheetId="16" r:id="rId5"/>
    <sheet name="Milling" sheetId="17" r:id="rId6"/>
    <sheet name="Incidental Milling" sheetId="18" r:id="rId7"/>
    <sheet name="NO!!_WW FENCE" sheetId="15" r:id="rId8"/>
  </sheets>
  <definedNames>
    <definedName name="_xlnm.Print_Area" localSheetId="0">'Plan Sheet'!$A$1:$AJ$90</definedName>
    <definedName name="_xlnm.Print_Area" localSheetId="2">'PVMT REM'!$A$1:$G$18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20" l="1"/>
  <c r="E24" i="20"/>
  <c r="G24" i="20"/>
  <c r="H24" i="20"/>
  <c r="I24" i="20"/>
  <c r="T13" i="16"/>
  <c r="T12" i="16"/>
  <c r="T10" i="16"/>
  <c r="AD20" i="22"/>
  <c r="U15" i="22"/>
  <c r="U20" i="22" s="1"/>
  <c r="U21" i="22" s="1"/>
  <c r="S15" i="22"/>
  <c r="S20" i="22" s="1"/>
  <c r="S21" i="22" s="1"/>
  <c r="R15" i="22"/>
  <c r="R20" i="22" s="1"/>
  <c r="R21" i="22" s="1"/>
  <c r="F14" i="22"/>
  <c r="F12" i="22"/>
  <c r="F11" i="22"/>
  <c r="F10" i="22"/>
  <c r="F15" i="22" l="1"/>
  <c r="D17" i="22"/>
  <c r="F17" i="22" s="1"/>
  <c r="D18" i="22"/>
  <c r="F18" i="22" s="1"/>
  <c r="D19" i="22"/>
  <c r="F19" i="22" s="1"/>
  <c r="F20" i="22" l="1"/>
  <c r="F20" i="20"/>
  <c r="F24" i="20" l="1"/>
  <c r="F26" i="20" s="1"/>
  <c r="I19" i="20"/>
  <c r="G19" i="20"/>
  <c r="E19" i="20"/>
  <c r="H13" i="20"/>
  <c r="P5" i="4"/>
  <c r="F9" i="4" s="1"/>
  <c r="H19" i="20"/>
  <c r="Q5" i="4"/>
  <c r="I9" i="20"/>
  <c r="O5" i="4"/>
  <c r="F8" i="4" s="1"/>
  <c r="N5" i="4"/>
  <c r="F7" i="4" s="1"/>
  <c r="T11" i="16"/>
  <c r="G13" i="20"/>
  <c r="E13" i="20"/>
  <c r="I20" i="20" l="1"/>
  <c r="G9" i="20"/>
  <c r="H9" i="20"/>
  <c r="E9" i="20"/>
  <c r="I26" i="20" l="1"/>
  <c r="H20" i="20"/>
  <c r="G20" i="20"/>
  <c r="E20" i="20"/>
  <c r="G14" i="18"/>
  <c r="K16" i="17"/>
  <c r="E26" i="20" l="1"/>
  <c r="G26" i="20"/>
  <c r="R12" i="16"/>
  <c r="R13" i="16" s="1"/>
  <c r="P12" i="16"/>
  <c r="L12" i="16"/>
  <c r="L13" i="16" s="1"/>
  <c r="J12" i="16"/>
  <c r="J13" i="16" s="1"/>
  <c r="N12" i="16" l="1"/>
  <c r="H12" i="16"/>
  <c r="H13" i="16" s="1"/>
  <c r="F12" i="16"/>
  <c r="F13" i="16" s="1"/>
  <c r="F64" i="15" l="1"/>
  <c r="F62" i="15"/>
  <c r="J62" i="15"/>
  <c r="K62" i="15"/>
  <c r="F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Roger Kluckman, PE</author>
  </authors>
  <commentList>
    <comment ref="H12" authorId="0" shapeId="0" xr:uid="{3154EDC7-A455-4798-9C6E-6552FCA57C96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I12" authorId="0" shapeId="0" xr:uid="{1EAEC06A-1E9B-4A9E-BC5B-B402243A45EB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Roger Kluckman, PE</author>
  </authors>
  <commentList>
    <comment ref="D7" authorId="0" shapeId="0" xr:uid="{0D94AD5A-3C36-44A0-8F4D-32988EA432B4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E7" authorId="0" shapeId="0" xr:uid="{99833AF1-2744-4C90-B686-168B82FECF33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sharedStrings.xml><?xml version="1.0" encoding="utf-8"?>
<sst xmlns="http://schemas.openxmlformats.org/spreadsheetml/2006/main" count="368" uniqueCount="178">
  <si>
    <t>PROJECT NO.</t>
  </si>
  <si>
    <t>SHEET NO.</t>
  </si>
  <si>
    <t>DIVISION OF HIGHWAYS</t>
  </si>
  <si>
    <t>STATE OF NORTH CAROLINA</t>
  </si>
  <si>
    <t>LINE</t>
  </si>
  <si>
    <t>Station</t>
  </si>
  <si>
    <t>TOTAL:</t>
  </si>
  <si>
    <t>SAY:</t>
  </si>
  <si>
    <t>LOCATION</t>
  </si>
  <si>
    <t>LT/RT/CL</t>
  </si>
  <si>
    <t>ASPHALT</t>
  </si>
  <si>
    <t>REMOVAL</t>
  </si>
  <si>
    <t>BREAKUP</t>
  </si>
  <si>
    <t>IN SQUARE YARDS</t>
  </si>
  <si>
    <t>SURVEY</t>
  </si>
  <si>
    <t>SAY</t>
  </si>
  <si>
    <t>LT</t>
  </si>
  <si>
    <t>RT</t>
  </si>
  <si>
    <t>-L-</t>
  </si>
  <si>
    <t>-Y1A-</t>
  </si>
  <si>
    <t>FABRIC</t>
  </si>
  <si>
    <t>L.F.</t>
  </si>
  <si>
    <t>END</t>
  </si>
  <si>
    <t>BRACE</t>
  </si>
  <si>
    <t>CORNER</t>
  </si>
  <si>
    <t>4"</t>
  </si>
  <si>
    <t>POSTS</t>
  </si>
  <si>
    <t>5"</t>
  </si>
  <si>
    <t>-Y1RPB-</t>
  </si>
  <si>
    <t>WOVEN WIRE FENCE</t>
  </si>
  <si>
    <t>CL</t>
  </si>
  <si>
    <t>243+73.71</t>
  </si>
  <si>
    <t>244+33.68</t>
  </si>
  <si>
    <t>240+89.41</t>
  </si>
  <si>
    <t>241+90.00</t>
  </si>
  <si>
    <t>242+40.86</t>
  </si>
  <si>
    <t>243+13.28</t>
  </si>
  <si>
    <t>304+21.87</t>
  </si>
  <si>
    <t>310+21.49</t>
  </si>
  <si>
    <t>305+91.23</t>
  </si>
  <si>
    <t>308+32.00</t>
  </si>
  <si>
    <t>308+39.09</t>
  </si>
  <si>
    <t>310+42.41</t>
  </si>
  <si>
    <t>311+11.61</t>
  </si>
  <si>
    <t>312+30.74</t>
  </si>
  <si>
    <t>310+94.69</t>
  </si>
  <si>
    <t>311+28.33</t>
  </si>
  <si>
    <t>-Y1RPA-</t>
  </si>
  <si>
    <t>-Y1RPC-</t>
  </si>
  <si>
    <t>-Y1ARPA-</t>
  </si>
  <si>
    <t>-Y1ARPB-</t>
  </si>
  <si>
    <t>-Y1ARPC-</t>
  </si>
  <si>
    <t>-Y1ARPD-</t>
  </si>
  <si>
    <t xml:space="preserve">SUMMARY OF </t>
  </si>
  <si>
    <t>SURVEY LINE</t>
  </si>
  <si>
    <t>STATION</t>
  </si>
  <si>
    <t>LOCATION LT/RT/CL</t>
  </si>
  <si>
    <t>LENGTH, TYPE T</t>
  </si>
  <si>
    <t>LENGTH, TYPE T1</t>
  </si>
  <si>
    <t>TOTAL</t>
  </si>
  <si>
    <t>LENGTH, TYPE T2</t>
  </si>
  <si>
    <t>MEDIAN HAZARD PROTECTION</t>
  </si>
  <si>
    <t>CONCRETE TRANSISTION</t>
  </si>
  <si>
    <t>LENGTH, SINGLE SLOPE BARRIER 2'-7" MAX BIFURCATION</t>
  </si>
  <si>
    <t>CONCRETE BARRIER</t>
  </si>
  <si>
    <t>LENGTH, SINGLE SLOPE BARRIER 2'-7" TO 6'-0" BIFURCATION</t>
  </si>
  <si>
    <t>SINGLE FACE BARRIERS</t>
  </si>
  <si>
    <t>MILLING ASPHALT PAVEMENT</t>
  </si>
  <si>
    <t>INCIDENTAL MILLING</t>
  </si>
  <si>
    <t>LOCATION
LT/RT</t>
  </si>
  <si>
    <t>MILLING AREA</t>
  </si>
  <si>
    <r>
      <t xml:space="preserve">SUMMARY OF EARTHWORK </t>
    </r>
    <r>
      <rPr>
        <b/>
        <sz val="12"/>
        <rFont val="Colonna MT"/>
        <family val="5"/>
      </rPr>
      <t>(IN CUBIC YARDS)</t>
    </r>
  </si>
  <si>
    <t>Uncl.</t>
  </si>
  <si>
    <t>Undercut</t>
  </si>
  <si>
    <t>Embank.</t>
  </si>
  <si>
    <t>Borrow</t>
  </si>
  <si>
    <t>Waste</t>
  </si>
  <si>
    <t>Excav.</t>
  </si>
  <si>
    <t>SUBTOTALS:</t>
  </si>
  <si>
    <t>Loss Due to Clearing &amp; Grubbing</t>
  </si>
  <si>
    <t>PROJECT TOTALS:</t>
  </si>
  <si>
    <t>Est. 5% To Replace Top Soil on Borrow Pit</t>
  </si>
  <si>
    <t>GRAND TOTALS:</t>
  </si>
  <si>
    <t>3B-1</t>
  </si>
  <si>
    <t xml:space="preserve">TOTAL:  </t>
  </si>
  <si>
    <t xml:space="preserve">SAY:  </t>
  </si>
  <si>
    <t>B-5541</t>
  </si>
  <si>
    <t>SQFT</t>
  </si>
  <si>
    <t>SQYD</t>
  </si>
  <si>
    <t>FROM CADD</t>
  </si>
  <si>
    <t>PHASE I</t>
  </si>
  <si>
    <t>PHASE III</t>
  </si>
  <si>
    <t>PHASE IV</t>
  </si>
  <si>
    <t>-L- STA.17+00.00 RT</t>
  </si>
  <si>
    <t>-L- STA. 29+07.54 (BEGIN BRIDGE) RT</t>
  </si>
  <si>
    <t>-L- STA. 30+12.54 (END BRIDGE) RT</t>
  </si>
  <si>
    <t>-L- STA. 42+00.00 RT</t>
  </si>
  <si>
    <t>-Y1- STA. 20+00.00</t>
  </si>
  <si>
    <t>-Y1- STA. 26+50.00</t>
  </si>
  <si>
    <t>-SR1- STA. 18+50.00</t>
  </si>
  <si>
    <t>-SR1- STA. 20+50.05</t>
  </si>
  <si>
    <t>Est. DDE = 641 CY</t>
  </si>
  <si>
    <t>EARTHWORK QUANTITIES ARE CALCULATED BY THE ENGINEER. THESE EARTHWORK QUANTITIES ARE BASED IN PART ON THE SUBSURFACE DATA PROVIDED BY THE GEOTECHNICAL ENGINEERING UNIT.</t>
  </si>
  <si>
    <t>-Y1-</t>
  </si>
  <si>
    <t>-SR1-</t>
  </si>
  <si>
    <t>LT/RT</t>
  </si>
  <si>
    <t>2.25", IN SQUARE YARDS</t>
  </si>
  <si>
    <t>COMPUTED BY:</t>
  </si>
  <si>
    <t>ESM</t>
  </si>
  <si>
    <t>DATE:</t>
  </si>
  <si>
    <t>2/13/2025</t>
  </si>
  <si>
    <t>CHECKED BY:</t>
  </si>
  <si>
    <t>AEV</t>
  </si>
  <si>
    <t>2/14/2025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</si>
  <si>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</si>
  <si>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</si>
  <si>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</si>
  <si>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</si>
  <si>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</si>
  <si>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</si>
  <si>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LENGTH</t>
  </si>
  <si>
    <t>WARRANT POINT</t>
  </si>
  <si>
    <t>"N"
DIST.
FROM
E.O.L.</t>
  </si>
  <si>
    <t>TOTAL
SHOUL
WIDTH</t>
  </si>
  <si>
    <t>FLARE LENGTH</t>
  </si>
  <si>
    <t>W</t>
  </si>
  <si>
    <t>ANCHORS</t>
  </si>
  <si>
    <t>IMPACT
ATTENUATOR</t>
  </si>
  <si>
    <t>SINGLE
FACED
CONCRETE
BARRIER</t>
  </si>
  <si>
    <t>REMOVE
EXISTING
GUIDERAIL</t>
  </si>
  <si>
    <t>REMOVE
EXISTING
GUARDRAIL</t>
  </si>
  <si>
    <t>REMARKS</t>
  </si>
  <si>
    <t>STRAIGHT</t>
  </si>
  <si>
    <t>SHOP
CURVED</t>
  </si>
  <si>
    <t>DOUBLE
FACED</t>
  </si>
  <si>
    <t>APPROACH
END</t>
  </si>
  <si>
    <t>TRAILING
END</t>
  </si>
  <si>
    <t>Type III</t>
  </si>
  <si>
    <t>B-77</t>
  </si>
  <si>
    <t>GREU, TL-3</t>
  </si>
  <si>
    <t>GREU, TL-2</t>
  </si>
  <si>
    <t>CAT-1</t>
  </si>
  <si>
    <t>AT-1</t>
  </si>
  <si>
    <t>Type III SC</t>
  </si>
  <si>
    <t>B-77 SC</t>
  </si>
  <si>
    <t>G</t>
  </si>
  <si>
    <t>NG</t>
  </si>
  <si>
    <t>28+72.34</t>
  </si>
  <si>
    <t>14-26</t>
  </si>
  <si>
    <t>17-29</t>
  </si>
  <si>
    <t>29+42.74</t>
  </si>
  <si>
    <t>29+77.34</t>
  </si>
  <si>
    <t>30+47.74</t>
  </si>
  <si>
    <t>21+20.00</t>
  </si>
  <si>
    <t>I-40 Med Protect Guardrail Rem</t>
  </si>
  <si>
    <t>SHEET TOTAL</t>
  </si>
  <si>
    <t>LESS ANCHOR DEDUCTION</t>
  </si>
  <si>
    <t>TYPE B-77</t>
  </si>
  <si>
    <t>@ 22.875'</t>
  </si>
  <si>
    <t>@ 6.25'</t>
  </si>
  <si>
    <t>GREU TL-3</t>
  </si>
  <si>
    <t>@ 50.00'</t>
  </si>
  <si>
    <t>PROJECT TOTAL</t>
  </si>
  <si>
    <t>ADDITIONAL GUARDRAIL POSTS</t>
  </si>
  <si>
    <t>-L- TEMP</t>
  </si>
  <si>
    <t>Rem and Reset Ex Guardrail</t>
  </si>
  <si>
    <t>+%</t>
  </si>
  <si>
    <t>SUMMARY OF ASPHALT PAVEMENT REMOVAL</t>
  </si>
  <si>
    <t>Material for Shoulder Construction</t>
  </si>
  <si>
    <t>ROCK CONTINGENCY = 250 CY</t>
  </si>
  <si>
    <t>GEOTEXTILE FOR SOIL STABILIZATION = 1,270 CY</t>
  </si>
  <si>
    <t>SHALLOW UNDERCUT (CONTINGENCY) = 285 CY</t>
  </si>
  <si>
    <t>CLASS IV SUBGRADE STABILIZATION = 1,670 TONS</t>
  </si>
  <si>
    <t>SELECT GRANULAR MATERIAL = 940 CY</t>
  </si>
  <si>
    <t>UNDERCUT = 1,140 CY (CONTINGENCY)</t>
  </si>
  <si>
    <r>
      <t xml:space="preserve">   CHECKED BY:  </t>
    </r>
    <r>
      <rPr>
        <b/>
        <u/>
        <sz val="14"/>
        <rFont val="Arial Narrow"/>
        <family val="2"/>
      </rPr>
      <t xml:space="preserve">  ESM                  </t>
    </r>
    <r>
      <rPr>
        <b/>
        <sz val="14"/>
        <rFont val="Arial Narrow"/>
        <family val="2"/>
      </rPr>
      <t xml:space="preserve">    DATE: 4/17/2025</t>
    </r>
  </si>
  <si>
    <t>Waste in Lieu of Borrow</t>
  </si>
  <si>
    <t xml:space="preserve">   COMPUTED BY:  GWA                    DATE: 4/17/2025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</si>
</sst>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+00.00"/>
    <numFmt numFmtId="165" formatCode="00\+00.00"/>
    <numFmt numFmtId="166" formatCode="0\+00"/>
    <numFmt numFmtId="167" formatCode="00\+00.000"/>
    <numFmt numFmtId="168" formatCode="#,##0.000"/>
  </numFmts>
  <fonts count="4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2"/>
      <name val="Times New Roman"/>
      <family val="1"/>
    </font>
    <font>
      <sz val="1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indexed="81"/>
      <name val="Tahoma"/>
      <family val="2"/>
    </font>
    <font>
      <b/>
      <sz val="12"/>
      <name val="Colonna MT"/>
      <family val="5"/>
    </font>
    <font>
      <b/>
      <sz val="11"/>
      <color theme="1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sz val="24"/>
      <name val="Algerian"/>
      <family val="5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3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2" fillId="0" borderId="0"/>
  </cellStyleXfs>
  <cellXfs count="476">
    <xf numFmtId="0" fontId="0" fillId="0" borderId="0" xfId="0"/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30" xfId="0" applyBorder="1" applyProtection="1">
      <protection locked="0"/>
    </xf>
    <xf numFmtId="0" fontId="2" fillId="0" borderId="11" xfId="0" applyFont="1" applyBorder="1" applyAlignment="1" applyProtection="1">
      <alignment horizontal="centerContinuous"/>
      <protection locked="0"/>
    </xf>
    <xf numFmtId="0" fontId="2" fillId="0" borderId="30" xfId="0" applyFont="1" applyBorder="1" applyAlignment="1" applyProtection="1">
      <alignment horizontal="centerContinuous"/>
      <protection locked="0"/>
    </xf>
    <xf numFmtId="0" fontId="2" fillId="0" borderId="29" xfId="0" applyFont="1" applyBorder="1" applyAlignment="1" applyProtection="1">
      <alignment horizontal="centerContinuous"/>
      <protection locked="0"/>
    </xf>
    <xf numFmtId="0" fontId="2" fillId="0" borderId="32" xfId="0" applyFont="1" applyBorder="1" applyAlignment="1" applyProtection="1">
      <alignment horizontal="centerContinuous"/>
      <protection locked="0"/>
    </xf>
    <xf numFmtId="0" fontId="2" fillId="0" borderId="31" xfId="0" applyFont="1" applyBorder="1" applyAlignment="1" applyProtection="1">
      <alignment horizontal="centerContinuous"/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centerContinuous"/>
      <protection locked="0"/>
    </xf>
    <xf numFmtId="0" fontId="2" fillId="0" borderId="28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5" fillId="0" borderId="0" xfId="0" applyFont="1" applyAlignment="1" applyProtection="1">
      <alignment horizontal="right" vertical="center" textRotation="90"/>
      <protection locked="0"/>
    </xf>
    <xf numFmtId="0" fontId="0" fillId="0" borderId="28" xfId="0" applyBorder="1" applyAlignment="1" applyProtection="1">
      <alignment horizontal="centerContinuous"/>
      <protection locked="0"/>
    </xf>
    <xf numFmtId="0" fontId="0" fillId="0" borderId="0" xfId="0" applyAlignment="1" applyProtection="1">
      <alignment horizontal="centerContinuous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textRotation="90"/>
      <protection locked="0"/>
    </xf>
    <xf numFmtId="0" fontId="8" fillId="0" borderId="0" xfId="0" applyFont="1" applyAlignment="1" applyProtection="1">
      <alignment horizontal="centerContinuous"/>
      <protection locked="0"/>
    </xf>
    <xf numFmtId="0" fontId="0" fillId="0" borderId="28" xfId="0" applyBorder="1" applyProtection="1">
      <protection locked="0"/>
    </xf>
    <xf numFmtId="0" fontId="0" fillId="0" borderId="0" xfId="0" applyAlignment="1">
      <alignment vertical="top"/>
    </xf>
    <xf numFmtId="0" fontId="10" fillId="0" borderId="0" xfId="0" applyFont="1" applyAlignment="1">
      <alignment horizontal="center"/>
    </xf>
    <xf numFmtId="0" fontId="3" fillId="0" borderId="0" xfId="0" applyFont="1" applyProtection="1">
      <protection locked="0"/>
    </xf>
    <xf numFmtId="0" fontId="12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0" fontId="3" fillId="0" borderId="0" xfId="0" applyFont="1"/>
    <xf numFmtId="49" fontId="0" fillId="0" borderId="0" xfId="0" applyNumberFormat="1"/>
    <xf numFmtId="2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  <xf numFmtId="1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4" fillId="0" borderId="0" xfId="0" applyFont="1" applyAlignment="1" applyProtection="1">
      <alignment horizontal="center" textRotation="90"/>
      <protection locked="0"/>
    </xf>
    <xf numFmtId="0" fontId="15" fillId="0" borderId="0" xfId="0" quotePrefix="1" applyFont="1" applyAlignment="1">
      <alignment horizontal="center"/>
    </xf>
    <xf numFmtId="1" fontId="15" fillId="0" borderId="0" xfId="0" applyNumberFormat="1" applyFont="1" applyAlignment="1">
      <alignment horizontal="center"/>
    </xf>
    <xf numFmtId="49" fontId="16" fillId="0" borderId="28" xfId="0" applyNumberFormat="1" applyFont="1" applyBorder="1" applyProtection="1">
      <protection locked="0"/>
    </xf>
    <xf numFmtId="0" fontId="0" fillId="0" borderId="0" xfId="0" applyAlignment="1">
      <alignment horizontal="center" vertical="top"/>
    </xf>
    <xf numFmtId="0" fontId="18" fillId="0" borderId="28" xfId="0" applyFont="1" applyBorder="1" applyProtection="1"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>
      <alignment horizontal="center"/>
    </xf>
    <xf numFmtId="0" fontId="12" fillId="0" borderId="0" xfId="0" applyFont="1" applyProtection="1">
      <protection locked="0"/>
    </xf>
    <xf numFmtId="0" fontId="12" fillId="0" borderId="28" xfId="0" applyFont="1" applyBorder="1" applyAlignment="1">
      <alignment horizontal="center"/>
    </xf>
    <xf numFmtId="1" fontId="12" fillId="0" borderId="0" xfId="0" applyNumberFormat="1" applyFont="1" applyAlignment="1">
      <alignment horizontal="center"/>
    </xf>
    <xf numFmtId="0" fontId="0" fillId="0" borderId="28" xfId="0" quotePrefix="1" applyBorder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right"/>
      <protection locked="0"/>
    </xf>
    <xf numFmtId="0" fontId="15" fillId="0" borderId="1" xfId="0" applyFont="1" applyBorder="1" applyAlignment="1" applyProtection="1">
      <alignment horizontal="center"/>
      <protection locked="0"/>
    </xf>
    <xf numFmtId="0" fontId="0" fillId="0" borderId="9" xfId="0" applyBorder="1" applyProtection="1">
      <protection locked="0"/>
    </xf>
    <xf numFmtId="0" fontId="0" fillId="0" borderId="10" xfId="0" applyBorder="1"/>
    <xf numFmtId="0" fontId="0" fillId="0" borderId="10" xfId="0" applyBorder="1" applyProtection="1">
      <protection locked="0"/>
    </xf>
    <xf numFmtId="0" fontId="0" fillId="0" borderId="24" xfId="0" applyBorder="1"/>
    <xf numFmtId="0" fontId="11" fillId="0" borderId="28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0" fillId="0" borderId="4" xfId="0" applyBorder="1"/>
    <xf numFmtId="0" fontId="0" fillId="0" borderId="12" xfId="0" applyBorder="1"/>
    <xf numFmtId="0" fontId="0" fillId="0" borderId="18" xfId="0" applyBorder="1"/>
    <xf numFmtId="0" fontId="9" fillId="0" borderId="0" xfId="0" applyFont="1" applyProtection="1"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2" fillId="0" borderId="0" xfId="0" applyFont="1" applyAlignment="1">
      <alignment horizontal="center" vertic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13" fillId="0" borderId="0" xfId="0" applyFont="1" applyAlignment="1">
      <alignment horizontal="center"/>
    </xf>
    <xf numFmtId="0" fontId="17" fillId="0" borderId="28" xfId="0" applyFont="1" applyBorder="1" applyAlignment="1">
      <alignment vertical="top"/>
    </xf>
    <xf numFmtId="0" fontId="17" fillId="0" borderId="0" xfId="0" applyFont="1" applyAlignment="1">
      <alignment vertical="top"/>
    </xf>
    <xf numFmtId="0" fontId="12" fillId="0" borderId="0" xfId="0" applyFont="1" applyAlignment="1" applyProtection="1">
      <alignment vertical="center"/>
      <protection locked="0"/>
    </xf>
    <xf numFmtId="0" fontId="12" fillId="0" borderId="1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vertic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1" fillId="0" borderId="0" xfId="0" applyFont="1"/>
    <xf numFmtId="0" fontId="13" fillId="0" borderId="0" xfId="0" applyFont="1"/>
    <xf numFmtId="49" fontId="12" fillId="0" borderId="0" xfId="0" quotePrefix="1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2" fontId="0" fillId="0" borderId="0" xfId="0" applyNumberFormat="1"/>
    <xf numFmtId="49" fontId="12" fillId="0" borderId="0" xfId="0" quotePrefix="1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quotePrefix="1" applyFont="1" applyAlignment="1">
      <alignment horizontal="center"/>
    </xf>
    <xf numFmtId="1" fontId="0" fillId="0" borderId="0" xfId="0" applyNumberFormat="1"/>
    <xf numFmtId="0" fontId="18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8" fillId="0" borderId="0" xfId="0" applyFont="1"/>
    <xf numFmtId="0" fontId="18" fillId="0" borderId="0" xfId="0" applyFont="1" applyAlignment="1" applyProtection="1">
      <alignment horizontal="center" vertical="center"/>
      <protection locked="0"/>
    </xf>
    <xf numFmtId="0" fontId="11" fillId="0" borderId="25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3" fillId="0" borderId="9" xfId="0" applyFont="1" applyBorder="1"/>
    <xf numFmtId="0" fontId="12" fillId="0" borderId="25" xfId="0" applyFon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0" fontId="15" fillId="0" borderId="12" xfId="0" applyFont="1" applyBorder="1" applyAlignment="1">
      <alignment horizontal="right"/>
    </xf>
    <xf numFmtId="0" fontId="0" fillId="0" borderId="13" xfId="0" quotePrefix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5" xfId="0" quotePrefix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/>
    <xf numFmtId="0" fontId="0" fillId="0" borderId="17" xfId="0" applyBorder="1"/>
    <xf numFmtId="0" fontId="15" fillId="0" borderId="18" xfId="0" applyFont="1" applyBorder="1" applyAlignment="1">
      <alignment horizontal="right"/>
    </xf>
    <xf numFmtId="0" fontId="0" fillId="0" borderId="3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7" xfId="0" applyBorder="1"/>
    <xf numFmtId="0" fontId="26" fillId="0" borderId="18" xfId="0" applyFont="1" applyBorder="1" applyAlignment="1">
      <alignment horizontal="center"/>
    </xf>
    <xf numFmtId="0" fontId="26" fillId="0" borderId="19" xfId="0" applyFont="1" applyBorder="1" applyAlignment="1">
      <alignment horizontal="center"/>
    </xf>
    <xf numFmtId="3" fontId="0" fillId="0" borderId="12" xfId="0" applyNumberFormat="1" applyBorder="1" applyAlignment="1" applyProtection="1">
      <alignment horizontal="center"/>
      <protection locked="0"/>
    </xf>
    <xf numFmtId="3" fontId="26" fillId="0" borderId="18" xfId="0" applyNumberFormat="1" applyFont="1" applyBorder="1" applyAlignment="1" applyProtection="1">
      <alignment horizontal="center"/>
      <protection locked="0"/>
    </xf>
    <xf numFmtId="4" fontId="0" fillId="0" borderId="12" xfId="0" applyNumberFormat="1" applyBorder="1" applyAlignment="1" applyProtection="1">
      <alignment horizontal="center"/>
      <protection locked="0"/>
    </xf>
    <xf numFmtId="0" fontId="12" fillId="0" borderId="1" xfId="0" applyFont="1" applyBorder="1" applyAlignment="1">
      <alignment horizontal="center"/>
    </xf>
    <xf numFmtId="0" fontId="0" fillId="0" borderId="1" xfId="0" applyBorder="1"/>
    <xf numFmtId="0" fontId="28" fillId="0" borderId="1" xfId="0" applyFont="1" applyBorder="1"/>
    <xf numFmtId="0" fontId="21" fillId="0" borderId="1" xfId="0" applyFont="1" applyBorder="1" applyAlignment="1">
      <alignment horizontal="center"/>
    </xf>
    <xf numFmtId="0" fontId="20" fillId="0" borderId="1" xfId="0" applyFont="1" applyBorder="1"/>
    <xf numFmtId="164" fontId="24" fillId="0" borderId="12" xfId="0" applyNumberFormat="1" applyFont="1" applyBorder="1" applyAlignment="1">
      <alignment horizontal="center"/>
    </xf>
    <xf numFmtId="164" fontId="24" fillId="0" borderId="20" xfId="0" applyNumberFormat="1" applyFont="1" applyBorder="1" applyAlignment="1">
      <alignment horizontal="center"/>
    </xf>
    <xf numFmtId="0" fontId="24" fillId="0" borderId="20" xfId="0" applyFont="1" applyBorder="1" applyAlignment="1">
      <alignment horizontal="center"/>
    </xf>
    <xf numFmtId="0" fontId="24" fillId="0" borderId="21" xfId="0" applyFont="1" applyBorder="1" applyAlignment="1">
      <alignment horizontal="center"/>
    </xf>
    <xf numFmtId="0" fontId="0" fillId="0" borderId="26" xfId="0" quotePrefix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40" xfId="0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24" fillId="0" borderId="7" xfId="0" applyFont="1" applyBorder="1" applyAlignment="1">
      <alignment horizontal="center"/>
    </xf>
    <xf numFmtId="165" fontId="23" fillId="0" borderId="14" xfId="0" applyNumberFormat="1" applyFont="1" applyBorder="1" applyAlignment="1">
      <alignment horizontal="center"/>
    </xf>
    <xf numFmtId="0" fontId="23" fillId="0" borderId="12" xfId="0" applyFont="1" applyBorder="1" applyAlignment="1" applyProtection="1">
      <alignment horizontal="center" vertical="center"/>
      <protection locked="0"/>
    </xf>
    <xf numFmtId="0" fontId="24" fillId="0" borderId="16" xfId="0" applyFont="1" applyBorder="1" applyAlignment="1">
      <alignment horizontal="center"/>
    </xf>
    <xf numFmtId="0" fontId="0" fillId="0" borderId="37" xfId="0" applyBorder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37" xfId="0" applyNumberFormat="1" applyBorder="1" applyAlignment="1">
      <alignment horizontal="center"/>
    </xf>
    <xf numFmtId="0" fontId="0" fillId="0" borderId="36" xfId="0" applyBorder="1" applyAlignment="1">
      <alignment horizontal="center"/>
    </xf>
    <xf numFmtId="0" fontId="1" fillId="0" borderId="12" xfId="1" applyBorder="1" applyAlignment="1" applyProtection="1">
      <alignment horizontal="center" vertical="center"/>
      <protection locked="0"/>
    </xf>
    <xf numFmtId="165" fontId="27" fillId="0" borderId="12" xfId="1" quotePrefix="1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11" fillId="0" borderId="33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9" fillId="0" borderId="0" xfId="0" applyFont="1" applyProtection="1">
      <protection locked="0"/>
    </xf>
    <xf numFmtId="0" fontId="25" fillId="0" borderId="38" xfId="0" quotePrefix="1" applyFont="1" applyBorder="1" applyAlignment="1">
      <alignment horizontal="center" vertical="center"/>
    </xf>
    <xf numFmtId="0" fontId="25" fillId="0" borderId="4" xfId="0" applyFont="1" applyBorder="1" applyAlignment="1">
      <alignment horizontal="center"/>
    </xf>
    <xf numFmtId="4" fontId="25" fillId="0" borderId="5" xfId="0" applyNumberFormat="1" applyFont="1" applyBorder="1" applyAlignment="1">
      <alignment horizontal="center"/>
    </xf>
    <xf numFmtId="0" fontId="25" fillId="0" borderId="15" xfId="0" quotePrefix="1" applyFont="1" applyBorder="1" applyAlignment="1">
      <alignment horizontal="center" vertical="center"/>
    </xf>
    <xf numFmtId="0" fontId="25" fillId="0" borderId="12" xfId="0" applyFont="1" applyBorder="1" applyAlignment="1">
      <alignment horizontal="center"/>
    </xf>
    <xf numFmtId="4" fontId="25" fillId="0" borderId="16" xfId="0" applyNumberFormat="1" applyFont="1" applyBorder="1" applyAlignment="1">
      <alignment horizontal="center"/>
    </xf>
    <xf numFmtId="0" fontId="25" fillId="0" borderId="15" xfId="0" applyFont="1" applyBorder="1"/>
    <xf numFmtId="0" fontId="25" fillId="0" borderId="12" xfId="0" applyFont="1" applyBorder="1"/>
    <xf numFmtId="0" fontId="30" fillId="0" borderId="12" xfId="0" applyFont="1" applyBorder="1" applyAlignment="1">
      <alignment horizontal="right"/>
    </xf>
    <xf numFmtId="0" fontId="25" fillId="0" borderId="17" xfId="0" applyFont="1" applyBorder="1"/>
    <xf numFmtId="0" fontId="25" fillId="0" borderId="18" xfId="0" applyFont="1" applyBorder="1"/>
    <xf numFmtId="0" fontId="30" fillId="0" borderId="18" xfId="0" applyFont="1" applyBorder="1" applyAlignment="1">
      <alignment horizontal="right"/>
    </xf>
    <xf numFmtId="0" fontId="10" fillId="0" borderId="24" xfId="0" applyFont="1" applyBorder="1" applyAlignment="1">
      <alignment horizontal="center"/>
    </xf>
    <xf numFmtId="0" fontId="10" fillId="0" borderId="70" xfId="0" applyFont="1" applyBorder="1" applyAlignment="1">
      <alignment horizontal="center"/>
    </xf>
    <xf numFmtId="0" fontId="24" fillId="0" borderId="11" xfId="0" applyFont="1" applyBorder="1"/>
    <xf numFmtId="0" fontId="24" fillId="0" borderId="24" xfId="0" applyFont="1" applyBorder="1"/>
    <xf numFmtId="0" fontId="10" fillId="0" borderId="30" xfId="0" applyFont="1" applyBorder="1" applyAlignment="1">
      <alignment horizontal="center"/>
    </xf>
    <xf numFmtId="0" fontId="11" fillId="0" borderId="7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7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0" fontId="18" fillId="0" borderId="25" xfId="0" applyFont="1" applyBorder="1"/>
    <xf numFmtId="3" fontId="24" fillId="0" borderId="4" xfId="0" applyNumberFormat="1" applyFont="1" applyBorder="1" applyAlignment="1">
      <alignment horizontal="center" vertical="center"/>
    </xf>
    <xf numFmtId="0" fontId="23" fillId="0" borderId="76" xfId="0" quotePrefix="1" applyFont="1" applyBorder="1" applyAlignment="1">
      <alignment horizontal="center" vertical="center"/>
    </xf>
    <xf numFmtId="0" fontId="24" fillId="0" borderId="75" xfId="0" quotePrefix="1" applyFont="1" applyBorder="1" applyAlignment="1">
      <alignment horizontal="center" vertical="center"/>
    </xf>
    <xf numFmtId="3" fontId="24" fillId="0" borderId="77" xfId="0" applyNumberFormat="1" applyFont="1" applyBorder="1" applyAlignment="1">
      <alignment horizontal="center" vertical="center"/>
    </xf>
    <xf numFmtId="3" fontId="24" fillId="0" borderId="14" xfId="0" applyNumberFormat="1" applyFont="1" applyBorder="1" applyAlignment="1">
      <alignment horizontal="center" vertical="center"/>
    </xf>
    <xf numFmtId="3" fontId="24" fillId="0" borderId="78" xfId="0" applyNumberFormat="1" applyFont="1" applyBorder="1" applyAlignment="1">
      <alignment horizontal="center" vertical="center"/>
    </xf>
    <xf numFmtId="49" fontId="24" fillId="0" borderId="15" xfId="0" quotePrefix="1" applyNumberFormat="1" applyFont="1" applyBorder="1" applyAlignment="1">
      <alignment horizontal="center" vertical="center"/>
    </xf>
    <xf numFmtId="49" fontId="24" fillId="0" borderId="79" xfId="0" quotePrefix="1" applyNumberFormat="1" applyFont="1" applyBorder="1" applyAlignment="1">
      <alignment horizontal="center" vertical="center"/>
    </xf>
    <xf numFmtId="3" fontId="24" fillId="0" borderId="23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3" fontId="24" fillId="0" borderId="16" xfId="0" applyNumberFormat="1" applyFont="1" applyBorder="1" applyAlignment="1">
      <alignment horizontal="center" vertical="center"/>
    </xf>
    <xf numFmtId="0" fontId="24" fillId="0" borderId="81" xfId="0" applyFont="1" applyBorder="1" applyAlignment="1">
      <alignment horizontal="center" vertical="center"/>
    </xf>
    <xf numFmtId="3" fontId="33" fillId="0" borderId="82" xfId="0" applyNumberFormat="1" applyFont="1" applyBorder="1" applyAlignment="1">
      <alignment horizontal="center" vertical="center"/>
    </xf>
    <xf numFmtId="3" fontId="33" fillId="0" borderId="83" xfId="0" applyNumberFormat="1" applyFont="1" applyBorder="1" applyAlignment="1">
      <alignment horizontal="center" vertical="center"/>
    </xf>
    <xf numFmtId="3" fontId="33" fillId="0" borderId="84" xfId="0" applyNumberFormat="1" applyFont="1" applyBorder="1" applyAlignment="1">
      <alignment horizontal="center" vertical="center"/>
    </xf>
    <xf numFmtId="3" fontId="24" fillId="0" borderId="0" xfId="0" applyNumberFormat="1" applyFont="1" applyAlignment="1">
      <alignment horizontal="center" vertical="center"/>
    </xf>
    <xf numFmtId="3" fontId="24" fillId="0" borderId="1" xfId="0" applyNumberFormat="1" applyFont="1" applyBorder="1" applyAlignment="1">
      <alignment horizontal="center" vertical="center"/>
    </xf>
    <xf numFmtId="3" fontId="33" fillId="0" borderId="31" xfId="0" applyNumberFormat="1" applyFont="1" applyBorder="1" applyAlignment="1">
      <alignment horizontal="center" vertical="center"/>
    </xf>
    <xf numFmtId="3" fontId="24" fillId="0" borderId="77" xfId="0" applyNumberFormat="1" applyFont="1" applyBorder="1" applyAlignment="1">
      <alignment horizontal="center"/>
    </xf>
    <xf numFmtId="3" fontId="24" fillId="0" borderId="12" xfId="0" applyNumberFormat="1" applyFont="1" applyBorder="1" applyAlignment="1">
      <alignment horizontal="center"/>
    </xf>
    <xf numFmtId="3" fontId="24" fillId="0" borderId="4" xfId="0" applyNumberFormat="1" applyFont="1" applyBorder="1" applyAlignment="1">
      <alignment horizontal="center"/>
    </xf>
    <xf numFmtId="3" fontId="24" fillId="0" borderId="78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87" xfId="0" applyFont="1" applyBorder="1" applyAlignment="1">
      <alignment horizontal="centerContinuous"/>
    </xf>
    <xf numFmtId="3" fontId="24" fillId="0" borderId="0" xfId="0" applyNumberFormat="1" applyFont="1" applyAlignment="1">
      <alignment horizontal="center"/>
    </xf>
    <xf numFmtId="0" fontId="24" fillId="0" borderId="75" xfId="0" applyFont="1" applyBorder="1" applyAlignment="1">
      <alignment horizontal="centerContinuous"/>
    </xf>
    <xf numFmtId="3" fontId="24" fillId="0" borderId="14" xfId="0" applyNumberFormat="1" applyFont="1" applyBorder="1" applyAlignment="1">
      <alignment horizontal="center"/>
    </xf>
    <xf numFmtId="0" fontId="24" fillId="0" borderId="90" xfId="0" applyFont="1" applyBorder="1" applyAlignment="1">
      <alignment horizontal="centerContinuous"/>
    </xf>
    <xf numFmtId="3" fontId="33" fillId="0" borderId="3" xfId="0" applyNumberFormat="1" applyFont="1" applyBorder="1" applyAlignment="1">
      <alignment horizontal="center"/>
    </xf>
    <xf numFmtId="0" fontId="16" fillId="0" borderId="0" xfId="0" applyFont="1" applyAlignment="1">
      <alignment horizontal="left" vertical="top" wrapText="1"/>
    </xf>
    <xf numFmtId="0" fontId="23" fillId="0" borderId="0" xfId="0" applyFont="1" applyAlignment="1">
      <alignment horizontal="center"/>
    </xf>
    <xf numFmtId="0" fontId="24" fillId="0" borderId="0" xfId="0" quotePrefix="1" applyFont="1" applyAlignment="1">
      <alignment horizontal="center"/>
    </xf>
    <xf numFmtId="0" fontId="24" fillId="0" borderId="0" xfId="0" applyFont="1" applyAlignment="1">
      <alignment horizontal="left"/>
    </xf>
    <xf numFmtId="0" fontId="23" fillId="0" borderId="0" xfId="0" quotePrefix="1" applyFont="1" applyAlignment="1">
      <alignment horizontal="center"/>
    </xf>
    <xf numFmtId="3" fontId="33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24" fillId="0" borderId="0" xfId="0" applyFont="1" applyAlignment="1">
      <alignment horizontal="centerContinuous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3" fontId="11" fillId="0" borderId="0" xfId="0" applyNumberFormat="1" applyFont="1" applyAlignment="1">
      <alignment horizontal="center"/>
    </xf>
    <xf numFmtId="0" fontId="0" fillId="0" borderId="0" xfId="0" applyAlignment="1">
      <alignment horizontal="centerContinuous"/>
    </xf>
    <xf numFmtId="0" fontId="11" fillId="0" borderId="0" xfId="0" applyFont="1" applyAlignment="1">
      <alignment horizontal="centerContinuous" vertical="center"/>
    </xf>
    <xf numFmtId="1" fontId="11" fillId="0" borderId="0" xfId="0" applyNumberFormat="1" applyFont="1" applyAlignment="1">
      <alignment horizontal="center"/>
    </xf>
    <xf numFmtId="49" fontId="16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centerContinuous" vertic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23" fillId="0" borderId="28" xfId="0" quotePrefix="1" applyFont="1" applyBorder="1" applyAlignment="1">
      <alignment horizontal="center" vertical="center"/>
    </xf>
    <xf numFmtId="0" fontId="24" fillId="0" borderId="88" xfId="0" quotePrefix="1" applyFont="1" applyBorder="1" applyAlignment="1">
      <alignment horizontal="center" vertical="center"/>
    </xf>
    <xf numFmtId="3" fontId="24" fillId="0" borderId="67" xfId="0" applyNumberFormat="1" applyFont="1" applyBorder="1" applyAlignment="1">
      <alignment horizontal="center" vertical="center"/>
    </xf>
    <xf numFmtId="0" fontId="2" fillId="0" borderId="10" xfId="0" applyFont="1" applyBorder="1" applyProtection="1">
      <protection locked="0"/>
    </xf>
    <xf numFmtId="0" fontId="2" fillId="0" borderId="11" xfId="0" applyFont="1" applyBorder="1" applyProtection="1"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35" fillId="0" borderId="29" xfId="0" applyFont="1" applyBorder="1" applyAlignment="1">
      <alignment horizontal="center" vertical="center"/>
    </xf>
    <xf numFmtId="0" fontId="35" fillId="0" borderId="74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2" xfId="0" quotePrefix="1" applyFont="1" applyBorder="1" applyAlignment="1">
      <alignment horizontal="center" vertical="center"/>
    </xf>
    <xf numFmtId="0" fontId="23" fillId="0" borderId="31" xfId="0" applyFont="1" applyBorder="1" applyAlignment="1">
      <alignment vertical="center"/>
    </xf>
    <xf numFmtId="0" fontId="35" fillId="0" borderId="80" xfId="0" applyFont="1" applyBorder="1" applyAlignment="1">
      <alignment horizontal="center" vertical="center"/>
    </xf>
    <xf numFmtId="0" fontId="23" fillId="0" borderId="76" xfId="0" applyFont="1" applyBorder="1" applyAlignment="1">
      <alignment horizontal="left" vertical="center"/>
    </xf>
    <xf numFmtId="0" fontId="35" fillId="0" borderId="29" xfId="0" applyFont="1" applyBorder="1" applyAlignment="1">
      <alignment horizontal="centerContinuous"/>
    </xf>
    <xf numFmtId="0" fontId="35" fillId="0" borderId="9" xfId="0" applyFont="1" applyBorder="1" applyAlignment="1">
      <alignment horizontal="centerContinuous"/>
    </xf>
    <xf numFmtId="3" fontId="35" fillId="0" borderId="2" xfId="0" applyNumberFormat="1" applyFont="1" applyBorder="1" applyAlignment="1">
      <alignment horizontal="center"/>
    </xf>
    <xf numFmtId="3" fontId="35" fillId="0" borderId="68" xfId="0" applyNumberFormat="1" applyFont="1" applyBorder="1" applyAlignment="1">
      <alignment horizontal="center"/>
    </xf>
    <xf numFmtId="3" fontId="35" fillId="0" borderId="91" xfId="0" applyNumberFormat="1" applyFont="1" applyBorder="1" applyAlignment="1">
      <alignment horizontal="center"/>
    </xf>
    <xf numFmtId="0" fontId="23" fillId="0" borderId="13" xfId="0" quotePrefix="1" applyFont="1" applyBorder="1" applyAlignment="1">
      <alignment horizontal="center"/>
    </xf>
    <xf numFmtId="0" fontId="24" fillId="0" borderId="10" xfId="0" applyFont="1" applyBorder="1"/>
    <xf numFmtId="0" fontId="24" fillId="0" borderId="10" xfId="0" applyFont="1" applyBorder="1" applyProtection="1">
      <protection locked="0"/>
    </xf>
    <xf numFmtId="0" fontId="18" fillId="0" borderId="28" xfId="0" applyFont="1" applyBorder="1"/>
    <xf numFmtId="0" fontId="24" fillId="0" borderId="28" xfId="0" applyFont="1" applyBorder="1" applyProtection="1">
      <protection locked="0"/>
    </xf>
    <xf numFmtId="3" fontId="33" fillId="0" borderId="17" xfId="0" applyNumberFormat="1" applyFont="1" applyBorder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right"/>
    </xf>
    <xf numFmtId="0" fontId="35" fillId="0" borderId="20" xfId="0" applyFont="1" applyBorder="1" applyAlignment="1">
      <alignment horizontal="right"/>
    </xf>
    <xf numFmtId="0" fontId="33" fillId="0" borderId="16" xfId="0" applyFont="1" applyBorder="1" applyAlignment="1" applyProtection="1">
      <alignment horizontal="right"/>
      <protection locked="0"/>
    </xf>
    <xf numFmtId="0" fontId="35" fillId="0" borderId="21" xfId="0" applyFont="1" applyBorder="1" applyAlignment="1">
      <alignment horizontal="right"/>
    </xf>
    <xf numFmtId="0" fontId="33" fillId="0" borderId="19" xfId="0" applyFont="1" applyBorder="1" applyAlignment="1" applyProtection="1">
      <alignment horizontal="right"/>
      <protection locked="0"/>
    </xf>
    <xf numFmtId="4" fontId="24" fillId="0" borderId="7" xfId="0" applyNumberFormat="1" applyFont="1" applyBorder="1" applyAlignment="1">
      <alignment horizontal="center"/>
    </xf>
    <xf numFmtId="4" fontId="24" fillId="0" borderId="5" xfId="0" applyNumberFormat="1" applyFont="1" applyBorder="1" applyAlignment="1">
      <alignment horizontal="center"/>
    </xf>
    <xf numFmtId="0" fontId="24" fillId="0" borderId="15" xfId="0" quotePrefix="1" applyFont="1" applyBorder="1" applyAlignment="1">
      <alignment horizontal="center"/>
    </xf>
    <xf numFmtId="4" fontId="24" fillId="0" borderId="16" xfId="0" applyNumberFormat="1" applyFont="1" applyBorder="1" applyAlignment="1">
      <alignment horizontal="center"/>
    </xf>
    <xf numFmtId="0" fontId="24" fillId="0" borderId="15" xfId="0" applyFont="1" applyBorder="1"/>
    <xf numFmtId="4" fontId="33" fillId="0" borderId="16" xfId="0" applyNumberFormat="1" applyFont="1" applyBorder="1" applyAlignment="1">
      <alignment horizontal="center"/>
    </xf>
    <xf numFmtId="0" fontId="24" fillId="0" borderId="17" xfId="0" applyFont="1" applyBorder="1"/>
    <xf numFmtId="3" fontId="33" fillId="0" borderId="19" xfId="0" applyNumberFormat="1" applyFont="1" applyBorder="1" applyAlignment="1">
      <alignment horizontal="center"/>
    </xf>
    <xf numFmtId="3" fontId="33" fillId="0" borderId="15" xfId="0" applyNumberFormat="1" applyFont="1" applyBorder="1" applyAlignment="1">
      <alignment horizontal="center"/>
    </xf>
    <xf numFmtId="0" fontId="23" fillId="0" borderId="38" xfId="0" quotePrefix="1" applyFont="1" applyBorder="1" applyAlignment="1">
      <alignment horizontal="center"/>
    </xf>
    <xf numFmtId="0" fontId="0" fillId="2" borderId="0" xfId="0" applyFill="1"/>
    <xf numFmtId="0" fontId="0" fillId="3" borderId="0" xfId="0" applyFill="1"/>
    <xf numFmtId="3" fontId="33" fillId="0" borderId="92" xfId="0" applyNumberFormat="1" applyFont="1" applyBorder="1" applyAlignment="1">
      <alignment horizontal="center" vertical="center"/>
    </xf>
    <xf numFmtId="3" fontId="33" fillId="0" borderId="93" xfId="0" applyNumberFormat="1" applyFont="1" applyBorder="1" applyAlignment="1">
      <alignment horizontal="center" vertical="center"/>
    </xf>
    <xf numFmtId="3" fontId="33" fillId="0" borderId="89" xfId="0" applyNumberFormat="1" applyFont="1" applyBorder="1" applyAlignment="1">
      <alignment horizontal="center" vertical="center"/>
    </xf>
    <xf numFmtId="0" fontId="23" fillId="0" borderId="20" xfId="0" applyFont="1" applyBorder="1" applyAlignment="1" applyProtection="1">
      <alignment horizontal="center" vertical="center"/>
      <protection locked="0"/>
    </xf>
    <xf numFmtId="49" fontId="18" fillId="0" borderId="95" xfId="0" applyNumberFormat="1" applyFont="1" applyBorder="1" applyAlignment="1">
      <alignment horizontal="center" vertical="center" wrapText="1"/>
    </xf>
    <xf numFmtId="164" fontId="18" fillId="0" borderId="24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3" fontId="24" fillId="0" borderId="96" xfId="0" applyNumberFormat="1" applyFont="1" applyBorder="1" applyAlignment="1">
      <alignment horizontal="center" vertical="center"/>
    </xf>
    <xf numFmtId="166" fontId="1" fillId="0" borderId="4" xfId="1" applyNumberFormat="1" applyBorder="1" applyAlignment="1">
      <alignment horizontal="center"/>
    </xf>
    <xf numFmtId="166" fontId="1" fillId="0" borderId="12" xfId="1" applyNumberFormat="1" applyBorder="1" applyAlignment="1" applyProtection="1">
      <alignment horizontal="center"/>
      <protection locked="0"/>
    </xf>
    <xf numFmtId="4" fontId="1" fillId="0" borderId="12" xfId="1" applyNumberFormat="1" applyBorder="1" applyAlignment="1" applyProtection="1">
      <alignment horizontal="center"/>
      <protection locked="0"/>
    </xf>
    <xf numFmtId="3" fontId="36" fillId="0" borderId="19" xfId="0" applyNumberFormat="1" applyFont="1" applyBorder="1" applyAlignment="1">
      <alignment horizontal="center"/>
    </xf>
    <xf numFmtId="4" fontId="36" fillId="0" borderId="16" xfId="0" applyNumberFormat="1" applyFont="1" applyBorder="1" applyAlignment="1">
      <alignment horizontal="center"/>
    </xf>
    <xf numFmtId="0" fontId="1" fillId="0" borderId="13" xfId="1" quotePrefix="1" applyBorder="1" applyAlignment="1" applyProtection="1">
      <alignment horizontal="center"/>
      <protection locked="0"/>
    </xf>
    <xf numFmtId="166" fontId="1" fillId="0" borderId="14" xfId="1" applyNumberFormat="1" applyBorder="1" applyAlignment="1">
      <alignment horizontal="center"/>
    </xf>
    <xf numFmtId="166" fontId="1" fillId="0" borderId="14" xfId="1" applyNumberFormat="1" applyBorder="1" applyAlignment="1" applyProtection="1">
      <alignment horizontal="center"/>
      <protection locked="0"/>
    </xf>
    <xf numFmtId="4" fontId="1" fillId="0" borderId="14" xfId="1" applyNumberFormat="1" applyBorder="1" applyAlignment="1" applyProtection="1">
      <alignment horizontal="center"/>
      <protection locked="0"/>
    </xf>
    <xf numFmtId="4" fontId="25" fillId="0" borderId="7" xfId="0" applyNumberFormat="1" applyFont="1" applyBorder="1" applyAlignment="1">
      <alignment horizontal="center"/>
    </xf>
    <xf numFmtId="0" fontId="1" fillId="0" borderId="15" xfId="1" quotePrefix="1" applyBorder="1" applyAlignment="1" applyProtection="1">
      <alignment horizontal="center"/>
      <protection locked="0"/>
    </xf>
    <xf numFmtId="164" fontId="25" fillId="0" borderId="4" xfId="0" applyNumberFormat="1" applyFont="1" applyBorder="1" applyAlignment="1">
      <alignment horizontal="center"/>
    </xf>
    <xf numFmtId="164" fontId="25" fillId="0" borderId="12" xfId="0" applyNumberFormat="1" applyFont="1" applyBorder="1" applyAlignment="1">
      <alignment horizontal="center"/>
    </xf>
    <xf numFmtId="3" fontId="33" fillId="0" borderId="68" xfId="0" applyNumberFormat="1" applyFont="1" applyBorder="1" applyAlignment="1">
      <alignment horizontal="center"/>
    </xf>
    <xf numFmtId="3" fontId="33" fillId="0" borderId="69" xfId="0" applyNumberFormat="1" applyFont="1" applyBorder="1" applyAlignment="1">
      <alignment horizontal="center"/>
    </xf>
    <xf numFmtId="3" fontId="33" fillId="0" borderId="32" xfId="0" applyNumberFormat="1" applyFont="1" applyBorder="1" applyAlignment="1">
      <alignment horizontal="center"/>
    </xf>
    <xf numFmtId="3" fontId="24" fillId="0" borderId="86" xfId="0" applyNumberFormat="1" applyFont="1" applyBorder="1" applyAlignment="1">
      <alignment horizontal="center" vertical="center"/>
    </xf>
    <xf numFmtId="0" fontId="0" fillId="0" borderId="100" xfId="0" applyBorder="1"/>
    <xf numFmtId="0" fontId="38" fillId="0" borderId="98" xfId="0" applyFont="1" applyBorder="1" applyAlignment="1">
      <alignment horizontal="center"/>
    </xf>
    <xf numFmtId="0" fontId="10" fillId="0" borderId="98" xfId="0" applyFont="1" applyBorder="1" applyAlignment="1">
      <alignment horizontal="center"/>
    </xf>
    <xf numFmtId="0" fontId="10" fillId="0" borderId="102" xfId="0" applyFont="1" applyBorder="1" applyAlignment="1">
      <alignment horizontal="center"/>
    </xf>
    <xf numFmtId="0" fontId="10" fillId="0" borderId="0" xfId="0" applyFont="1" applyAlignment="1">
      <alignment horizontal="right" vertical="top"/>
    </xf>
    <xf numFmtId="0" fontId="0" fillId="0" borderId="104" xfId="0" applyBorder="1"/>
    <xf numFmtId="0" fontId="38" fillId="0" borderId="0" xfId="0" applyFont="1" applyAlignment="1">
      <alignment horizontal="center"/>
    </xf>
    <xf numFmtId="49" fontId="37" fillId="0" borderId="0" xfId="0" applyNumberFormat="1" applyFont="1" applyAlignment="1">
      <alignment horizontal="center" vertical="top"/>
    </xf>
    <xf numFmtId="0" fontId="37" fillId="0" borderId="106" xfId="0" applyFont="1" applyBorder="1" applyAlignment="1">
      <alignment horizontal="center" vertical="top"/>
    </xf>
    <xf numFmtId="0" fontId="0" fillId="0" borderId="107" xfId="0" applyBorder="1"/>
    <xf numFmtId="0" fontId="0" fillId="0" borderId="77" xfId="0" applyBorder="1"/>
    <xf numFmtId="0" fontId="0" fillId="0" borderId="96" xfId="0" applyBorder="1"/>
    <xf numFmtId="0" fontId="0" fillId="0" borderId="106" xfId="0" applyBorder="1"/>
    <xf numFmtId="0" fontId="0" fillId="0" borderId="103" xfId="0" applyBorder="1"/>
    <xf numFmtId="0" fontId="41" fillId="0" borderId="2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center"/>
    </xf>
    <xf numFmtId="0" fontId="10" fillId="0" borderId="18" xfId="0" applyFont="1" applyBorder="1" applyAlignment="1">
      <alignment horizontal="center" wrapText="1"/>
    </xf>
    <xf numFmtId="0" fontId="10" fillId="0" borderId="18" xfId="0" applyFont="1" applyBorder="1" applyAlignment="1">
      <alignment horizontal="center" vertical="center" wrapText="1"/>
    </xf>
    <xf numFmtId="0" fontId="25" fillId="0" borderId="110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2" fontId="25" fillId="0" borderId="4" xfId="0" applyNumberFormat="1" applyFont="1" applyBorder="1" applyAlignment="1">
      <alignment horizontal="center" vertical="center"/>
    </xf>
    <xf numFmtId="0" fontId="25" fillId="0" borderId="111" xfId="0" applyFont="1" applyBorder="1" applyAlignment="1">
      <alignment horizontal="center" vertical="center"/>
    </xf>
    <xf numFmtId="0" fontId="25" fillId="0" borderId="117" xfId="0" applyFont="1" applyBorder="1" applyAlignment="1">
      <alignment horizontal="center" vertical="center"/>
    </xf>
    <xf numFmtId="0" fontId="25" fillId="0" borderId="118" xfId="0" applyFont="1" applyBorder="1" applyAlignment="1">
      <alignment horizontal="center" vertical="center"/>
    </xf>
    <xf numFmtId="49" fontId="25" fillId="0" borderId="119" xfId="0" applyNumberFormat="1" applyFont="1" applyBorder="1" applyAlignment="1">
      <alignment horizontal="center" vertical="center"/>
    </xf>
    <xf numFmtId="167" fontId="25" fillId="0" borderId="12" xfId="0" applyNumberFormat="1" applyFont="1" applyBorder="1" applyAlignment="1">
      <alignment horizontal="center" vertical="center"/>
    </xf>
    <xf numFmtId="165" fontId="25" fillId="0" borderId="12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168" fontId="25" fillId="0" borderId="12" xfId="0" applyNumberFormat="1" applyFont="1" applyBorder="1" applyAlignment="1">
      <alignment horizontal="center" vertical="center"/>
    </xf>
    <xf numFmtId="165" fontId="25" fillId="0" borderId="12" xfId="0" quotePrefix="1" applyNumberFormat="1" applyFont="1" applyBorder="1" applyAlignment="1">
      <alignment horizontal="center" vertical="center"/>
    </xf>
    <xf numFmtId="4" fontId="25" fillId="0" borderId="12" xfId="0" applyNumberFormat="1" applyFont="1" applyBorder="1" applyAlignment="1">
      <alignment horizontal="center" vertical="center"/>
    </xf>
    <xf numFmtId="0" fontId="25" fillId="0" borderId="66" xfId="0" applyFont="1" applyBorder="1" applyAlignment="1">
      <alignment horizontal="center" vertical="center"/>
    </xf>
    <xf numFmtId="0" fontId="25" fillId="0" borderId="120" xfId="0" applyFont="1" applyBorder="1" applyAlignment="1">
      <alignment horizontal="center" vertical="center"/>
    </xf>
    <xf numFmtId="2" fontId="25" fillId="0" borderId="12" xfId="0" quotePrefix="1" applyNumberFormat="1" applyFont="1" applyBorder="1" applyAlignment="1">
      <alignment horizontal="center" vertical="center"/>
    </xf>
    <xf numFmtId="0" fontId="25" fillId="0" borderId="20" xfId="0" applyFont="1" applyBorder="1" applyAlignment="1">
      <alignment horizontal="left" vertical="center"/>
    </xf>
    <xf numFmtId="2" fontId="25" fillId="0" borderId="12" xfId="0" applyNumberFormat="1" applyFont="1" applyBorder="1" applyAlignment="1">
      <alignment horizontal="center" vertical="center"/>
    </xf>
    <xf numFmtId="0" fontId="25" fillId="0" borderId="68" xfId="0" applyFont="1" applyBorder="1" applyAlignment="1">
      <alignment horizontal="center" vertical="center"/>
    </xf>
    <xf numFmtId="4" fontId="25" fillId="0" borderId="68" xfId="0" applyNumberFormat="1" applyFont="1" applyBorder="1" applyAlignment="1">
      <alignment horizontal="center" vertical="center"/>
    </xf>
    <xf numFmtId="0" fontId="25" fillId="0" borderId="123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0" borderId="124" xfId="0" applyFont="1" applyBorder="1" applyAlignment="1">
      <alignment horizontal="center" vertical="center"/>
    </xf>
    <xf numFmtId="0" fontId="25" fillId="0" borderId="4" xfId="0" quotePrefix="1" applyFont="1" applyBorder="1" applyAlignment="1">
      <alignment horizontal="center" vertical="center"/>
    </xf>
    <xf numFmtId="0" fontId="25" fillId="0" borderId="111" xfId="0" applyFont="1" applyBorder="1" applyAlignment="1">
      <alignment horizontal="left" vertical="center"/>
    </xf>
    <xf numFmtId="0" fontId="25" fillId="0" borderId="12" xfId="0" quotePrefix="1" applyFont="1" applyBorder="1" applyAlignment="1">
      <alignment horizontal="center" vertical="center"/>
    </xf>
    <xf numFmtId="0" fontId="25" fillId="0" borderId="127" xfId="0" applyFont="1" applyBorder="1" applyAlignment="1">
      <alignment horizontal="left" vertical="center"/>
    </xf>
    <xf numFmtId="0" fontId="25" fillId="0" borderId="77" xfId="0" applyFont="1" applyBorder="1" applyAlignment="1">
      <alignment horizontal="center" vertical="center"/>
    </xf>
    <xf numFmtId="0" fontId="25" fillId="0" borderId="128" xfId="0" applyFont="1" applyBorder="1" applyAlignment="1">
      <alignment horizontal="center" vertical="center"/>
    </xf>
    <xf numFmtId="0" fontId="36" fillId="0" borderId="68" xfId="0" applyFont="1" applyBorder="1" applyAlignment="1">
      <alignment horizontal="center" vertical="center"/>
    </xf>
    <xf numFmtId="3" fontId="36" fillId="0" borderId="68" xfId="0" applyNumberFormat="1" applyFont="1" applyBorder="1" applyAlignment="1">
      <alignment horizontal="center" vertical="center"/>
    </xf>
    <xf numFmtId="0" fontId="36" fillId="0" borderId="123" xfId="0" applyFont="1" applyBorder="1" applyAlignment="1">
      <alignment horizontal="center" vertical="center"/>
    </xf>
    <xf numFmtId="0" fontId="36" fillId="0" borderId="32" xfId="0" applyFont="1" applyBorder="1" applyAlignment="1">
      <alignment horizontal="center" vertical="center"/>
    </xf>
    <xf numFmtId="0" fontId="36" fillId="0" borderId="124" xfId="0" applyFont="1" applyBorder="1" applyAlignment="1">
      <alignment horizontal="center" vertical="center"/>
    </xf>
    <xf numFmtId="4" fontId="24" fillId="0" borderId="94" xfId="0" applyNumberFormat="1" applyFont="1" applyBorder="1" applyAlignment="1">
      <alignment horizontal="center"/>
    </xf>
    <xf numFmtId="4" fontId="24" fillId="0" borderId="15" xfId="0" applyNumberFormat="1" applyFont="1" applyBorder="1" applyAlignment="1">
      <alignment horizontal="center"/>
    </xf>
    <xf numFmtId="4" fontId="24" fillId="0" borderId="38" xfId="0" applyNumberFormat="1" applyFont="1" applyBorder="1" applyAlignment="1">
      <alignment horizontal="center"/>
    </xf>
    <xf numFmtId="0" fontId="25" fillId="0" borderId="31" xfId="0" applyFont="1" applyBorder="1" applyAlignment="1">
      <alignment horizontal="center" vertical="center"/>
    </xf>
    <xf numFmtId="0" fontId="24" fillId="0" borderId="66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3" fontId="24" fillId="0" borderId="129" xfId="0" applyNumberFormat="1" applyFont="1" applyBorder="1" applyAlignment="1">
      <alignment horizontal="center"/>
    </xf>
    <xf numFmtId="0" fontId="10" fillId="0" borderId="98" xfId="0" applyFont="1" applyBorder="1" applyAlignment="1">
      <alignment horizontal="right" vertical="center"/>
    </xf>
    <xf numFmtId="0" fontId="2" fillId="0" borderId="29" xfId="0" applyFont="1" applyBorder="1" applyAlignment="1" applyProtection="1">
      <alignment horizontal="center"/>
      <protection locked="0"/>
    </xf>
    <xf numFmtId="0" fontId="2" fillId="0" borderId="32" xfId="0" applyFont="1" applyBorder="1" applyAlignment="1" applyProtection="1">
      <alignment horizontal="center"/>
      <protection locked="0"/>
    </xf>
    <xf numFmtId="0" fontId="2" fillId="0" borderId="31" xfId="0" applyFont="1" applyBorder="1" applyAlignment="1" applyProtection="1">
      <alignment horizontal="center"/>
      <protection locked="0"/>
    </xf>
    <xf numFmtId="0" fontId="24" fillId="0" borderId="10" xfId="0" applyFont="1" applyBorder="1" applyAlignment="1">
      <alignment horizontal="left"/>
    </xf>
    <xf numFmtId="0" fontId="24" fillId="0" borderId="11" xfId="0" applyFont="1" applyBorder="1" applyAlignment="1">
      <alignment horizontal="left"/>
    </xf>
    <xf numFmtId="0" fontId="24" fillId="0" borderId="30" xfId="0" applyFont="1" applyBorder="1" applyAlignment="1">
      <alignment horizontal="left"/>
    </xf>
    <xf numFmtId="0" fontId="24" fillId="0" borderId="28" xfId="0" applyFont="1" applyBorder="1" applyAlignment="1" applyProtection="1">
      <alignment horizontal="left" vertical="top" wrapText="1"/>
      <protection locked="0"/>
    </xf>
    <xf numFmtId="0" fontId="24" fillId="0" borderId="0" xfId="0" applyFont="1" applyAlignment="1" applyProtection="1">
      <alignment horizontal="left" vertical="top" wrapText="1"/>
      <protection locked="0"/>
    </xf>
    <xf numFmtId="0" fontId="24" fillId="0" borderId="1" xfId="0" applyFont="1" applyBorder="1" applyAlignment="1" applyProtection="1">
      <alignment horizontal="left" vertical="top" wrapText="1"/>
      <protection locked="0"/>
    </xf>
    <xf numFmtId="0" fontId="23" fillId="0" borderId="9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0" fontId="11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>
      <alignment horizontal="left" wrapText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9" fillId="0" borderId="0" xfId="0" applyFont="1" applyAlignment="1" applyProtection="1">
      <alignment horizontal="center" vertical="top"/>
      <protection locked="0"/>
    </xf>
    <xf numFmtId="0" fontId="23" fillId="0" borderId="28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30" xfId="0" applyFont="1" applyBorder="1" applyAlignment="1">
      <alignment horizontal="left" vertical="top" wrapText="1"/>
    </xf>
    <xf numFmtId="0" fontId="35" fillId="0" borderId="29" xfId="0" applyFont="1" applyBorder="1" applyAlignment="1">
      <alignment horizontal="center" vertical="center"/>
    </xf>
    <xf numFmtId="0" fontId="35" fillId="0" borderId="73" xfId="0" applyFont="1" applyBorder="1" applyAlignment="1">
      <alignment horizontal="center" vertical="center"/>
    </xf>
    <xf numFmtId="0" fontId="9" fillId="0" borderId="0" xfId="0" applyFont="1" applyAlignment="1" applyProtection="1">
      <alignment horizontal="center"/>
      <protection locked="0"/>
    </xf>
    <xf numFmtId="0" fontId="9" fillId="0" borderId="2" xfId="0" applyFont="1" applyBorder="1" applyAlignment="1" applyProtection="1">
      <alignment horizontal="center"/>
      <protection locked="0"/>
    </xf>
    <xf numFmtId="0" fontId="24" fillId="0" borderId="22" xfId="0" applyFont="1" applyBorder="1" applyAlignment="1">
      <alignment horizontal="left"/>
    </xf>
    <xf numFmtId="0" fontId="24" fillId="0" borderId="85" xfId="0" applyFont="1" applyBorder="1" applyAlignment="1">
      <alignment horizontal="left"/>
    </xf>
    <xf numFmtId="0" fontId="23" fillId="0" borderId="22" xfId="0" applyFont="1" applyBorder="1" applyAlignment="1">
      <alignment horizontal="left"/>
    </xf>
    <xf numFmtId="0" fontId="23" fillId="0" borderId="85" xfId="0" applyFont="1" applyBorder="1" applyAlignment="1">
      <alignment horizontal="left"/>
    </xf>
    <xf numFmtId="0" fontId="9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25" fillId="0" borderId="20" xfId="0" applyFont="1" applyBorder="1" applyAlignment="1">
      <alignment horizontal="center" vertical="center"/>
    </xf>
    <xf numFmtId="0" fontId="25" fillId="0" borderId="66" xfId="0" applyFont="1" applyBorder="1" applyAlignment="1">
      <alignment horizontal="center" vertical="center"/>
    </xf>
    <xf numFmtId="0" fontId="25" fillId="0" borderId="120" xfId="0" applyFont="1" applyBorder="1" applyAlignment="1">
      <alignment horizontal="center" vertical="center"/>
    </xf>
    <xf numFmtId="0" fontId="36" fillId="0" borderId="121" xfId="0" applyFont="1" applyBorder="1" applyAlignment="1">
      <alignment horizontal="center" vertical="center"/>
    </xf>
    <xf numFmtId="0" fontId="36" fillId="0" borderId="122" xfId="0" applyFont="1" applyBorder="1" applyAlignment="1">
      <alignment horizontal="center" vertical="center"/>
    </xf>
    <xf numFmtId="0" fontId="36" fillId="0" borderId="29" xfId="0" applyFont="1" applyBorder="1" applyAlignment="1">
      <alignment horizontal="center" vertical="center"/>
    </xf>
    <xf numFmtId="0" fontId="36" fillId="0" borderId="32" xfId="0" applyFont="1" applyBorder="1" applyAlignment="1">
      <alignment horizontal="center" vertical="center"/>
    </xf>
    <xf numFmtId="0" fontId="25" fillId="0" borderId="121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0" borderId="125" xfId="0" applyFont="1" applyBorder="1" applyAlignment="1">
      <alignment horizontal="center" vertical="center"/>
    </xf>
    <xf numFmtId="0" fontId="25" fillId="0" borderId="112" xfId="0" applyFont="1" applyBorder="1" applyAlignment="1">
      <alignment horizontal="center" vertical="center"/>
    </xf>
    <xf numFmtId="0" fontId="25" fillId="0" borderId="126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39" fillId="0" borderId="108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39" fillId="0" borderId="2" xfId="0" applyFont="1" applyBorder="1" applyAlignment="1">
      <alignment horizontal="left" vertical="center" wrapText="1"/>
    </xf>
    <xf numFmtId="0" fontId="39" fillId="0" borderId="109" xfId="0" applyFont="1" applyBorder="1" applyAlignment="1">
      <alignment horizontal="left" vertical="center" wrapText="1"/>
    </xf>
    <xf numFmtId="0" fontId="10" fillId="0" borderId="110" xfId="0" applyFont="1" applyBorder="1" applyAlignment="1">
      <alignment horizontal="center" vertical="center" wrapText="1"/>
    </xf>
    <xf numFmtId="0" fontId="10" fillId="0" borderId="115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42" fillId="0" borderId="111" xfId="0" applyFont="1" applyBorder="1" applyAlignment="1">
      <alignment horizontal="center" vertical="center" wrapText="1"/>
    </xf>
    <xf numFmtId="0" fontId="42" fillId="0" borderId="112" xfId="0" applyFont="1" applyBorder="1" applyAlignment="1">
      <alignment horizontal="center" vertical="center" wrapText="1"/>
    </xf>
    <xf numFmtId="0" fontId="10" fillId="0" borderId="11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14" xfId="0" applyFont="1" applyBorder="1" applyAlignment="1">
      <alignment horizontal="center" vertical="center"/>
    </xf>
    <xf numFmtId="0" fontId="10" fillId="0" borderId="11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09" xfId="0" applyFont="1" applyBorder="1" applyAlignment="1">
      <alignment horizontal="center" vertical="center"/>
    </xf>
    <xf numFmtId="0" fontId="10" fillId="0" borderId="97" xfId="0" applyFont="1" applyBorder="1" applyAlignment="1">
      <alignment horizontal="right"/>
    </xf>
    <xf numFmtId="0" fontId="0" fillId="0" borderId="98" xfId="0" applyBorder="1" applyAlignment="1">
      <alignment horizontal="right"/>
    </xf>
    <xf numFmtId="49" fontId="37" fillId="0" borderId="99" xfId="0" applyNumberFormat="1" applyFont="1" applyBorder="1" applyAlignment="1">
      <alignment horizontal="center" vertical="center"/>
    </xf>
    <xf numFmtId="0" fontId="37" fillId="0" borderId="99" xfId="0" applyFont="1" applyBorder="1" applyAlignment="1">
      <alignment horizontal="center" vertical="center"/>
    </xf>
    <xf numFmtId="0" fontId="38" fillId="0" borderId="101" xfId="0" applyFont="1" applyBorder="1" applyAlignment="1">
      <alignment horizontal="center"/>
    </xf>
    <xf numFmtId="0" fontId="38" fillId="0" borderId="98" xfId="0" applyFont="1" applyBorder="1" applyAlignment="1">
      <alignment horizontal="center"/>
    </xf>
    <xf numFmtId="0" fontId="38" fillId="0" borderId="105" xfId="0" applyFont="1" applyBorder="1" applyAlignment="1">
      <alignment horizontal="center"/>
    </xf>
    <xf numFmtId="0" fontId="10" fillId="0" borderId="103" xfId="0" applyFont="1" applyBorder="1" applyAlignment="1">
      <alignment horizontal="right" vertical="top"/>
    </xf>
    <xf numFmtId="0" fontId="10" fillId="0" borderId="0" xfId="0" applyFont="1" applyAlignment="1">
      <alignment horizontal="right" vertical="top"/>
    </xf>
    <xf numFmtId="49" fontId="37" fillId="0" borderId="66" xfId="0" applyNumberFormat="1" applyFont="1" applyBorder="1" applyAlignment="1">
      <alignment horizontal="center" vertical="center"/>
    </xf>
    <xf numFmtId="0" fontId="37" fillId="0" borderId="66" xfId="0" applyFont="1" applyBorder="1" applyAlignment="1">
      <alignment horizontal="center" vertical="center"/>
    </xf>
    <xf numFmtId="4" fontId="18" fillId="0" borderId="50" xfId="0" applyNumberFormat="1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center" vertical="center" wrapText="1"/>
    </xf>
    <xf numFmtId="4" fontId="18" fillId="0" borderId="51" xfId="0" applyNumberFormat="1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11" fillId="0" borderId="55" xfId="0" quotePrefix="1" applyFont="1" applyBorder="1" applyAlignment="1" applyProtection="1">
      <alignment horizontal="center" vertical="center"/>
      <protection locked="0"/>
    </xf>
    <xf numFmtId="0" fontId="11" fillId="0" borderId="56" xfId="0" quotePrefix="1" applyFont="1" applyBorder="1" applyAlignment="1" applyProtection="1">
      <alignment horizontal="center" vertical="center"/>
      <protection locked="0"/>
    </xf>
    <xf numFmtId="0" fontId="11" fillId="0" borderId="57" xfId="0" quotePrefix="1" applyFont="1" applyBorder="1" applyAlignment="1" applyProtection="1">
      <alignment horizontal="center" vertical="center"/>
      <protection locked="0"/>
    </xf>
    <xf numFmtId="1" fontId="11" fillId="0" borderId="59" xfId="0" applyNumberFormat="1" applyFont="1" applyBorder="1" applyAlignment="1">
      <alignment horizontal="center" vertical="center"/>
    </xf>
    <xf numFmtId="1" fontId="11" fillId="0" borderId="61" xfId="0" applyNumberFormat="1" applyFont="1" applyBorder="1" applyAlignment="1">
      <alignment horizontal="center" vertical="center"/>
    </xf>
    <xf numFmtId="0" fontId="11" fillId="0" borderId="52" xfId="0" quotePrefix="1" applyFont="1" applyBorder="1" applyAlignment="1" applyProtection="1">
      <alignment horizontal="center" vertical="center"/>
      <protection locked="0"/>
    </xf>
    <xf numFmtId="0" fontId="11" fillId="0" borderId="35" xfId="0" quotePrefix="1" applyFont="1" applyBorder="1" applyAlignment="1" applyProtection="1">
      <alignment horizontal="center" vertical="center"/>
      <protection locked="0"/>
    </xf>
    <xf numFmtId="1" fontId="11" fillId="0" borderId="53" xfId="0" applyNumberFormat="1" applyFont="1" applyBorder="1" applyAlignment="1">
      <alignment horizontal="center" vertical="center"/>
    </xf>
    <xf numFmtId="1" fontId="11" fillId="0" borderId="34" xfId="0" applyNumberFormat="1" applyFont="1" applyBorder="1" applyAlignment="1">
      <alignment horizontal="center" vertical="center"/>
    </xf>
    <xf numFmtId="0" fontId="9" fillId="0" borderId="41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18" fillId="0" borderId="45" xfId="0" applyFont="1" applyBorder="1" applyAlignment="1">
      <alignment horizontal="center" vertical="center" wrapText="1"/>
    </xf>
    <xf numFmtId="0" fontId="18" fillId="0" borderId="47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4" fontId="11" fillId="0" borderId="53" xfId="0" applyNumberFormat="1" applyFont="1" applyBorder="1" applyAlignment="1">
      <alignment horizontal="center" vertical="center"/>
    </xf>
    <xf numFmtId="4" fontId="11" fillId="0" borderId="54" xfId="0" applyNumberFormat="1" applyFont="1" applyBorder="1" applyAlignment="1">
      <alignment horizontal="center" vertical="center"/>
    </xf>
    <xf numFmtId="3" fontId="11" fillId="0" borderId="59" xfId="0" applyNumberFormat="1" applyFont="1" applyBorder="1" applyAlignment="1">
      <alignment horizontal="center" vertical="center"/>
    </xf>
    <xf numFmtId="3" fontId="11" fillId="0" borderId="60" xfId="0" applyNumberFormat="1" applyFont="1" applyBorder="1" applyAlignment="1">
      <alignment horizontal="center" vertical="center"/>
    </xf>
    <xf numFmtId="0" fontId="9" fillId="0" borderId="62" xfId="0" applyFont="1" applyBorder="1" applyAlignment="1" applyProtection="1">
      <alignment horizontal="center"/>
      <protection locked="0"/>
    </xf>
    <xf numFmtId="0" fontId="19" fillId="0" borderId="63" xfId="0" applyFont="1" applyBorder="1" applyAlignment="1" applyProtection="1">
      <alignment horizontal="center" vertical="top"/>
      <protection locked="0"/>
    </xf>
    <xf numFmtId="0" fontId="19" fillId="0" borderId="64" xfId="0" applyFont="1" applyBorder="1" applyAlignment="1" applyProtection="1">
      <alignment horizontal="center" vertical="top"/>
      <protection locked="0"/>
    </xf>
    <xf numFmtId="0" fontId="10" fillId="0" borderId="50" xfId="0" applyFont="1" applyBorder="1" applyAlignment="1" applyProtection="1">
      <alignment horizontal="center" vertical="center"/>
      <protection locked="0"/>
    </xf>
    <xf numFmtId="0" fontId="27" fillId="0" borderId="65" xfId="0" applyFont="1" applyBorder="1" applyAlignment="1">
      <alignment horizontal="center" vertical="center"/>
    </xf>
    <xf numFmtId="0" fontId="10" fillId="0" borderId="50" xfId="0" applyFont="1" applyBorder="1" applyAlignment="1" applyProtection="1">
      <alignment horizontal="center" vertical="center" wrapText="1"/>
      <protection locked="0"/>
    </xf>
    <xf numFmtId="0" fontId="1" fillId="0" borderId="65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24" fillId="0" borderId="67" xfId="0" applyFont="1" applyBorder="1" applyAlignment="1">
      <alignment horizontal="center"/>
    </xf>
    <xf numFmtId="3" fontId="24" fillId="0" borderId="67" xfId="0" applyNumberFormat="1" applyFont="1" applyBorder="1" applyAlignment="1">
      <alignment horizontal="center"/>
    </xf>
    <xf numFmtId="3" fontId="24" fillId="0" borderId="1" xfId="0" applyNumberFormat="1" applyFont="1" applyBorder="1" applyAlignment="1">
      <alignment horizontal="center"/>
    </xf>
    <xf numFmtId="0" fontId="24" fillId="0" borderId="130" xfId="0" applyFont="1" applyBorder="1" applyAlignment="1">
      <alignment horizontal="left"/>
    </xf>
    <xf numFmtId="0" fontId="24" fillId="0" borderId="131" xfId="0" applyFont="1" applyBorder="1" applyAlignment="1">
      <alignment horizontal="left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7.emf"/><Relationship Id="rId6" Type="http://schemas.openxmlformats.org/officeDocument/2006/relationships/image" Target="../media/image12.emf"/><Relationship Id="rId5" Type="http://schemas.openxmlformats.org/officeDocument/2006/relationships/image" Target="../media/image11.emf"/><Relationship Id="rId4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391707</xdr:colOff>
          <xdr:row>34</xdr:row>
          <xdr:rowOff>133350</xdr:rowOff>
        </xdr:from>
        <xdr:to>
          <xdr:col>31</xdr:col>
          <xdr:colOff>170251</xdr:colOff>
          <xdr:row>50</xdr:row>
          <xdr:rowOff>19050</xdr:rowOff>
        </xdr:to>
        <xdr:pic>
          <xdr:nvPicPr>
            <xdr:cNvPr id="2" name="Picture 1">
              <a:extLst>
                <a:ext uri="{FF2B5EF4-FFF2-40B4-BE49-F238E27FC236}">
                  <a16:creationId xmlns:a16="http://schemas.microsoft.com/office/drawing/2014/main" id="{4E815F25-CF14-8581-5130-D0521D16AEE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PVMT REM'!$A$1:$H$17" spid="_x0000_s1036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6555632" y="7991475"/>
              <a:ext cx="7589044" cy="32385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452438</xdr:colOff>
          <xdr:row>17</xdr:row>
          <xdr:rowOff>57152</xdr:rowOff>
        </xdr:from>
        <xdr:to>
          <xdr:col>35</xdr:col>
          <xdr:colOff>127397</xdr:colOff>
          <xdr:row>33</xdr:row>
          <xdr:rowOff>123827</xdr:rowOff>
        </xdr:to>
        <xdr:pic>
          <xdr:nvPicPr>
            <xdr:cNvPr id="4" name="Picture 3">
              <a:extLst>
                <a:ext uri="{FF2B5EF4-FFF2-40B4-BE49-F238E27FC236}">
                  <a16:creationId xmlns:a16="http://schemas.microsoft.com/office/drawing/2014/main" id="{02A3546E-2064-9242-DD6C-01A55EC8618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Conc Barrier'!$A$2:$V$14" spid="_x0000_s1037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2501563" y="4352927"/>
              <a:ext cx="14743509" cy="34194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478631</xdr:colOff>
          <xdr:row>2</xdr:row>
          <xdr:rowOff>184547</xdr:rowOff>
        </xdr:from>
        <xdr:to>
          <xdr:col>25</xdr:col>
          <xdr:colOff>532606</xdr:colOff>
          <xdr:row>16</xdr:row>
          <xdr:rowOff>79772</xdr:rowOff>
        </xdr:to>
        <xdr:pic>
          <xdr:nvPicPr>
            <xdr:cNvPr id="3" name="Picture 2">
              <a:extLst>
                <a:ext uri="{FF2B5EF4-FFF2-40B4-BE49-F238E27FC236}">
                  <a16:creationId xmlns:a16="http://schemas.microsoft.com/office/drawing/2014/main" id="{4D211CD2-FD3A-300B-A14D-65286265C4B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Incidental Milling'!$B$3:$H$16" spid="_x0000_s10371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4550231" y="692547"/>
              <a:ext cx="6162675" cy="35528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251222</xdr:colOff>
          <xdr:row>2</xdr:row>
          <xdr:rowOff>313134</xdr:rowOff>
        </xdr:from>
        <xdr:to>
          <xdr:col>34</xdr:col>
          <xdr:colOff>527447</xdr:colOff>
          <xdr:row>15</xdr:row>
          <xdr:rowOff>72628</xdr:rowOff>
        </xdr:to>
        <xdr:pic>
          <xdr:nvPicPr>
            <xdr:cNvPr id="6" name="Picture 5">
              <a:extLst>
                <a:ext uri="{FF2B5EF4-FFF2-40B4-BE49-F238E27FC236}">
                  <a16:creationId xmlns:a16="http://schemas.microsoft.com/office/drawing/2014/main" id="{405F96F4-FAD5-5F48-16E9-0763A97F6CF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Milling!$F$8:$L$18" spid="_x0000_s10372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21015722" y="808434"/>
              <a:ext cx="6019800" cy="3140869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1154827</xdr:colOff>
          <xdr:row>50</xdr:row>
          <xdr:rowOff>157901</xdr:rowOff>
        </xdr:from>
        <xdr:to>
          <xdr:col>31</xdr:col>
          <xdr:colOff>521414</xdr:colOff>
          <xdr:row>87</xdr:row>
          <xdr:rowOff>107631</xdr:rowOff>
        </xdr:to>
        <xdr:pic>
          <xdr:nvPicPr>
            <xdr:cNvPr id="9" name="Picture 8">
              <a:extLst>
                <a:ext uri="{FF2B5EF4-FFF2-40B4-BE49-F238E27FC236}">
                  <a16:creationId xmlns:a16="http://schemas.microsoft.com/office/drawing/2014/main" id="{2CADA298-79B7-F394-DA16-021EEB254E97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Guardrail!$A$1:$AH$23" spid="_x0000_s10373"/>
                </a:ext>
              </a:extLst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2556907" y="11557421"/>
              <a:ext cx="23628667" cy="78440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5</xdr:row>
          <xdr:rowOff>165100</xdr:rowOff>
        </xdr:from>
        <xdr:to>
          <xdr:col>11</xdr:col>
          <xdr:colOff>635000</xdr:colOff>
          <xdr:row>41</xdr:row>
          <xdr:rowOff>111125</xdr:rowOff>
        </xdr:to>
        <xdr:pic>
          <xdr:nvPicPr>
            <xdr:cNvPr id="5" name="Picture 4">
              <a:extLst>
                <a:ext uri="{FF2B5EF4-FFF2-40B4-BE49-F238E27FC236}">
                  <a16:creationId xmlns:a16="http://schemas.microsoft.com/office/drawing/2014/main" id="{E955DAEF-7B31-EA9B-A05B-8147028BFA2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Earthwork!$B$1:$J$37" spid="_x0000_s10374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1181100" y="1974850"/>
              <a:ext cx="10655300" cy="74898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AI90"/>
  <sheetViews>
    <sheetView showGridLines="0" tabSelected="1" view="pageLayout" zoomScale="50" zoomScaleNormal="70" zoomScaleSheetLayoutView="75" zoomScalePageLayoutView="50" workbookViewId="0">
      <selection activeCell="I5" sqref="I5"/>
    </sheetView>
  </sheetViews>
  <sheetFormatPr defaultRowHeight="15" x14ac:dyDescent="0.25"/>
  <cols>
    <col min="1" max="1" width="5.28515625" style="1" customWidth="1"/>
    <col min="2" max="2" width="14.42578125" style="1" customWidth="1"/>
    <col min="3" max="4" width="21.28515625" style="1" customWidth="1"/>
    <col min="5" max="9" width="14.42578125" style="1" customWidth="1"/>
    <col min="10" max="10" width="16.7109375" style="1" customWidth="1"/>
    <col min="11" max="16" width="9.85546875" style="1" customWidth="1"/>
    <col min="17" max="17" width="12.42578125" style="1" customWidth="1"/>
    <col min="18" max="26" width="9.85546875" style="1" customWidth="1"/>
    <col min="27" max="29" width="6.42578125" style="1" customWidth="1"/>
    <col min="30" max="33" width="14.42578125" style="1" customWidth="1"/>
    <col min="34" max="259" width="9.140625" style="1"/>
    <col min="260" max="260" width="5.28515625" style="1" customWidth="1"/>
    <col min="261" max="261" width="14.42578125" style="1" customWidth="1"/>
    <col min="262" max="263" width="21.28515625" style="1" customWidth="1"/>
    <col min="264" max="268" width="14.42578125" style="1" customWidth="1"/>
    <col min="269" max="269" width="16.7109375" style="1" customWidth="1"/>
    <col min="270" max="275" width="9.85546875" style="1" customWidth="1"/>
    <col min="276" max="276" width="12.42578125" style="1" customWidth="1"/>
    <col min="277" max="282" width="9.85546875" style="1" customWidth="1"/>
    <col min="283" max="285" width="6.42578125" style="1" customWidth="1"/>
    <col min="286" max="289" width="14.42578125" style="1" customWidth="1"/>
    <col min="290" max="515" width="9.140625" style="1"/>
    <col min="516" max="516" width="5.28515625" style="1" customWidth="1"/>
    <col min="517" max="517" width="14.42578125" style="1" customWidth="1"/>
    <col min="518" max="519" width="21.28515625" style="1" customWidth="1"/>
    <col min="520" max="524" width="14.42578125" style="1" customWidth="1"/>
    <col min="525" max="525" width="16.7109375" style="1" customWidth="1"/>
    <col min="526" max="531" width="9.85546875" style="1" customWidth="1"/>
    <col min="532" max="532" width="12.42578125" style="1" customWidth="1"/>
    <col min="533" max="538" width="9.85546875" style="1" customWidth="1"/>
    <col min="539" max="541" width="6.42578125" style="1" customWidth="1"/>
    <col min="542" max="545" width="14.42578125" style="1" customWidth="1"/>
    <col min="546" max="771" width="9.140625" style="1"/>
    <col min="772" max="772" width="5.28515625" style="1" customWidth="1"/>
    <col min="773" max="773" width="14.42578125" style="1" customWidth="1"/>
    <col min="774" max="775" width="21.28515625" style="1" customWidth="1"/>
    <col min="776" max="780" width="14.42578125" style="1" customWidth="1"/>
    <col min="781" max="781" width="16.7109375" style="1" customWidth="1"/>
    <col min="782" max="787" width="9.85546875" style="1" customWidth="1"/>
    <col min="788" max="788" width="12.42578125" style="1" customWidth="1"/>
    <col min="789" max="794" width="9.85546875" style="1" customWidth="1"/>
    <col min="795" max="797" width="6.42578125" style="1" customWidth="1"/>
    <col min="798" max="801" width="14.42578125" style="1" customWidth="1"/>
    <col min="802" max="1027" width="9.140625" style="1"/>
    <col min="1028" max="1028" width="5.28515625" style="1" customWidth="1"/>
    <col min="1029" max="1029" width="14.42578125" style="1" customWidth="1"/>
    <col min="1030" max="1031" width="21.28515625" style="1" customWidth="1"/>
    <col min="1032" max="1036" width="14.42578125" style="1" customWidth="1"/>
    <col min="1037" max="1037" width="16.7109375" style="1" customWidth="1"/>
    <col min="1038" max="1043" width="9.85546875" style="1" customWidth="1"/>
    <col min="1044" max="1044" width="12.42578125" style="1" customWidth="1"/>
    <col min="1045" max="1050" width="9.85546875" style="1" customWidth="1"/>
    <col min="1051" max="1053" width="6.42578125" style="1" customWidth="1"/>
    <col min="1054" max="1057" width="14.42578125" style="1" customWidth="1"/>
    <col min="1058" max="1283" width="9.140625" style="1"/>
    <col min="1284" max="1284" width="5.28515625" style="1" customWidth="1"/>
    <col min="1285" max="1285" width="14.42578125" style="1" customWidth="1"/>
    <col min="1286" max="1287" width="21.28515625" style="1" customWidth="1"/>
    <col min="1288" max="1292" width="14.42578125" style="1" customWidth="1"/>
    <col min="1293" max="1293" width="16.7109375" style="1" customWidth="1"/>
    <col min="1294" max="1299" width="9.85546875" style="1" customWidth="1"/>
    <col min="1300" max="1300" width="12.42578125" style="1" customWidth="1"/>
    <col min="1301" max="1306" width="9.85546875" style="1" customWidth="1"/>
    <col min="1307" max="1309" width="6.42578125" style="1" customWidth="1"/>
    <col min="1310" max="1313" width="14.42578125" style="1" customWidth="1"/>
    <col min="1314" max="1539" width="9.140625" style="1"/>
    <col min="1540" max="1540" width="5.28515625" style="1" customWidth="1"/>
    <col min="1541" max="1541" width="14.42578125" style="1" customWidth="1"/>
    <col min="1542" max="1543" width="21.28515625" style="1" customWidth="1"/>
    <col min="1544" max="1548" width="14.42578125" style="1" customWidth="1"/>
    <col min="1549" max="1549" width="16.7109375" style="1" customWidth="1"/>
    <col min="1550" max="1555" width="9.85546875" style="1" customWidth="1"/>
    <col min="1556" max="1556" width="12.42578125" style="1" customWidth="1"/>
    <col min="1557" max="1562" width="9.85546875" style="1" customWidth="1"/>
    <col min="1563" max="1565" width="6.42578125" style="1" customWidth="1"/>
    <col min="1566" max="1569" width="14.42578125" style="1" customWidth="1"/>
    <col min="1570" max="1795" width="9.140625" style="1"/>
    <col min="1796" max="1796" width="5.28515625" style="1" customWidth="1"/>
    <col min="1797" max="1797" width="14.42578125" style="1" customWidth="1"/>
    <col min="1798" max="1799" width="21.28515625" style="1" customWidth="1"/>
    <col min="1800" max="1804" width="14.42578125" style="1" customWidth="1"/>
    <col min="1805" max="1805" width="16.7109375" style="1" customWidth="1"/>
    <col min="1806" max="1811" width="9.85546875" style="1" customWidth="1"/>
    <col min="1812" max="1812" width="12.42578125" style="1" customWidth="1"/>
    <col min="1813" max="1818" width="9.85546875" style="1" customWidth="1"/>
    <col min="1819" max="1821" width="6.42578125" style="1" customWidth="1"/>
    <col min="1822" max="1825" width="14.42578125" style="1" customWidth="1"/>
    <col min="1826" max="2051" width="9.140625" style="1"/>
    <col min="2052" max="2052" width="5.28515625" style="1" customWidth="1"/>
    <col min="2053" max="2053" width="14.42578125" style="1" customWidth="1"/>
    <col min="2054" max="2055" width="21.28515625" style="1" customWidth="1"/>
    <col min="2056" max="2060" width="14.42578125" style="1" customWidth="1"/>
    <col min="2061" max="2061" width="16.7109375" style="1" customWidth="1"/>
    <col min="2062" max="2067" width="9.85546875" style="1" customWidth="1"/>
    <col min="2068" max="2068" width="12.42578125" style="1" customWidth="1"/>
    <col min="2069" max="2074" width="9.85546875" style="1" customWidth="1"/>
    <col min="2075" max="2077" width="6.42578125" style="1" customWidth="1"/>
    <col min="2078" max="2081" width="14.42578125" style="1" customWidth="1"/>
    <col min="2082" max="2307" width="9.140625" style="1"/>
    <col min="2308" max="2308" width="5.28515625" style="1" customWidth="1"/>
    <col min="2309" max="2309" width="14.42578125" style="1" customWidth="1"/>
    <col min="2310" max="2311" width="21.28515625" style="1" customWidth="1"/>
    <col min="2312" max="2316" width="14.42578125" style="1" customWidth="1"/>
    <col min="2317" max="2317" width="16.7109375" style="1" customWidth="1"/>
    <col min="2318" max="2323" width="9.85546875" style="1" customWidth="1"/>
    <col min="2324" max="2324" width="12.42578125" style="1" customWidth="1"/>
    <col min="2325" max="2330" width="9.85546875" style="1" customWidth="1"/>
    <col min="2331" max="2333" width="6.42578125" style="1" customWidth="1"/>
    <col min="2334" max="2337" width="14.42578125" style="1" customWidth="1"/>
    <col min="2338" max="2563" width="9.140625" style="1"/>
    <col min="2564" max="2564" width="5.28515625" style="1" customWidth="1"/>
    <col min="2565" max="2565" width="14.42578125" style="1" customWidth="1"/>
    <col min="2566" max="2567" width="21.28515625" style="1" customWidth="1"/>
    <col min="2568" max="2572" width="14.42578125" style="1" customWidth="1"/>
    <col min="2573" max="2573" width="16.7109375" style="1" customWidth="1"/>
    <col min="2574" max="2579" width="9.85546875" style="1" customWidth="1"/>
    <col min="2580" max="2580" width="12.42578125" style="1" customWidth="1"/>
    <col min="2581" max="2586" width="9.85546875" style="1" customWidth="1"/>
    <col min="2587" max="2589" width="6.42578125" style="1" customWidth="1"/>
    <col min="2590" max="2593" width="14.42578125" style="1" customWidth="1"/>
    <col min="2594" max="2819" width="9.140625" style="1"/>
    <col min="2820" max="2820" width="5.28515625" style="1" customWidth="1"/>
    <col min="2821" max="2821" width="14.42578125" style="1" customWidth="1"/>
    <col min="2822" max="2823" width="21.28515625" style="1" customWidth="1"/>
    <col min="2824" max="2828" width="14.42578125" style="1" customWidth="1"/>
    <col min="2829" max="2829" width="16.7109375" style="1" customWidth="1"/>
    <col min="2830" max="2835" width="9.85546875" style="1" customWidth="1"/>
    <col min="2836" max="2836" width="12.42578125" style="1" customWidth="1"/>
    <col min="2837" max="2842" width="9.85546875" style="1" customWidth="1"/>
    <col min="2843" max="2845" width="6.42578125" style="1" customWidth="1"/>
    <col min="2846" max="2849" width="14.42578125" style="1" customWidth="1"/>
    <col min="2850" max="3075" width="9.140625" style="1"/>
    <col min="3076" max="3076" width="5.28515625" style="1" customWidth="1"/>
    <col min="3077" max="3077" width="14.42578125" style="1" customWidth="1"/>
    <col min="3078" max="3079" width="21.28515625" style="1" customWidth="1"/>
    <col min="3080" max="3084" width="14.42578125" style="1" customWidth="1"/>
    <col min="3085" max="3085" width="16.7109375" style="1" customWidth="1"/>
    <col min="3086" max="3091" width="9.85546875" style="1" customWidth="1"/>
    <col min="3092" max="3092" width="12.42578125" style="1" customWidth="1"/>
    <col min="3093" max="3098" width="9.85546875" style="1" customWidth="1"/>
    <col min="3099" max="3101" width="6.42578125" style="1" customWidth="1"/>
    <col min="3102" max="3105" width="14.42578125" style="1" customWidth="1"/>
    <col min="3106" max="3331" width="9.140625" style="1"/>
    <col min="3332" max="3332" width="5.28515625" style="1" customWidth="1"/>
    <col min="3333" max="3333" width="14.42578125" style="1" customWidth="1"/>
    <col min="3334" max="3335" width="21.28515625" style="1" customWidth="1"/>
    <col min="3336" max="3340" width="14.42578125" style="1" customWidth="1"/>
    <col min="3341" max="3341" width="16.7109375" style="1" customWidth="1"/>
    <col min="3342" max="3347" width="9.85546875" style="1" customWidth="1"/>
    <col min="3348" max="3348" width="12.42578125" style="1" customWidth="1"/>
    <col min="3349" max="3354" width="9.85546875" style="1" customWidth="1"/>
    <col min="3355" max="3357" width="6.42578125" style="1" customWidth="1"/>
    <col min="3358" max="3361" width="14.42578125" style="1" customWidth="1"/>
    <col min="3362" max="3587" width="9.140625" style="1"/>
    <col min="3588" max="3588" width="5.28515625" style="1" customWidth="1"/>
    <col min="3589" max="3589" width="14.42578125" style="1" customWidth="1"/>
    <col min="3590" max="3591" width="21.28515625" style="1" customWidth="1"/>
    <col min="3592" max="3596" width="14.42578125" style="1" customWidth="1"/>
    <col min="3597" max="3597" width="16.7109375" style="1" customWidth="1"/>
    <col min="3598" max="3603" width="9.85546875" style="1" customWidth="1"/>
    <col min="3604" max="3604" width="12.42578125" style="1" customWidth="1"/>
    <col min="3605" max="3610" width="9.85546875" style="1" customWidth="1"/>
    <col min="3611" max="3613" width="6.42578125" style="1" customWidth="1"/>
    <col min="3614" max="3617" width="14.42578125" style="1" customWidth="1"/>
    <col min="3618" max="3843" width="9.140625" style="1"/>
    <col min="3844" max="3844" width="5.28515625" style="1" customWidth="1"/>
    <col min="3845" max="3845" width="14.42578125" style="1" customWidth="1"/>
    <col min="3846" max="3847" width="21.28515625" style="1" customWidth="1"/>
    <col min="3848" max="3852" width="14.42578125" style="1" customWidth="1"/>
    <col min="3853" max="3853" width="16.7109375" style="1" customWidth="1"/>
    <col min="3854" max="3859" width="9.85546875" style="1" customWidth="1"/>
    <col min="3860" max="3860" width="12.42578125" style="1" customWidth="1"/>
    <col min="3861" max="3866" width="9.85546875" style="1" customWidth="1"/>
    <col min="3867" max="3869" width="6.42578125" style="1" customWidth="1"/>
    <col min="3870" max="3873" width="14.42578125" style="1" customWidth="1"/>
    <col min="3874" max="4099" width="9.140625" style="1"/>
    <col min="4100" max="4100" width="5.28515625" style="1" customWidth="1"/>
    <col min="4101" max="4101" width="14.42578125" style="1" customWidth="1"/>
    <col min="4102" max="4103" width="21.28515625" style="1" customWidth="1"/>
    <col min="4104" max="4108" width="14.42578125" style="1" customWidth="1"/>
    <col min="4109" max="4109" width="16.7109375" style="1" customWidth="1"/>
    <col min="4110" max="4115" width="9.85546875" style="1" customWidth="1"/>
    <col min="4116" max="4116" width="12.42578125" style="1" customWidth="1"/>
    <col min="4117" max="4122" width="9.85546875" style="1" customWidth="1"/>
    <col min="4123" max="4125" width="6.42578125" style="1" customWidth="1"/>
    <col min="4126" max="4129" width="14.42578125" style="1" customWidth="1"/>
    <col min="4130" max="4355" width="9.140625" style="1"/>
    <col min="4356" max="4356" width="5.28515625" style="1" customWidth="1"/>
    <col min="4357" max="4357" width="14.42578125" style="1" customWidth="1"/>
    <col min="4358" max="4359" width="21.28515625" style="1" customWidth="1"/>
    <col min="4360" max="4364" width="14.42578125" style="1" customWidth="1"/>
    <col min="4365" max="4365" width="16.7109375" style="1" customWidth="1"/>
    <col min="4366" max="4371" width="9.85546875" style="1" customWidth="1"/>
    <col min="4372" max="4372" width="12.42578125" style="1" customWidth="1"/>
    <col min="4373" max="4378" width="9.85546875" style="1" customWidth="1"/>
    <col min="4379" max="4381" width="6.42578125" style="1" customWidth="1"/>
    <col min="4382" max="4385" width="14.42578125" style="1" customWidth="1"/>
    <col min="4386" max="4611" width="9.140625" style="1"/>
    <col min="4612" max="4612" width="5.28515625" style="1" customWidth="1"/>
    <col min="4613" max="4613" width="14.42578125" style="1" customWidth="1"/>
    <col min="4614" max="4615" width="21.28515625" style="1" customWidth="1"/>
    <col min="4616" max="4620" width="14.42578125" style="1" customWidth="1"/>
    <col min="4621" max="4621" width="16.7109375" style="1" customWidth="1"/>
    <col min="4622" max="4627" width="9.85546875" style="1" customWidth="1"/>
    <col min="4628" max="4628" width="12.42578125" style="1" customWidth="1"/>
    <col min="4629" max="4634" width="9.85546875" style="1" customWidth="1"/>
    <col min="4635" max="4637" width="6.42578125" style="1" customWidth="1"/>
    <col min="4638" max="4641" width="14.42578125" style="1" customWidth="1"/>
    <col min="4642" max="4867" width="9.140625" style="1"/>
    <col min="4868" max="4868" width="5.28515625" style="1" customWidth="1"/>
    <col min="4869" max="4869" width="14.42578125" style="1" customWidth="1"/>
    <col min="4870" max="4871" width="21.28515625" style="1" customWidth="1"/>
    <col min="4872" max="4876" width="14.42578125" style="1" customWidth="1"/>
    <col min="4877" max="4877" width="16.7109375" style="1" customWidth="1"/>
    <col min="4878" max="4883" width="9.85546875" style="1" customWidth="1"/>
    <col min="4884" max="4884" width="12.42578125" style="1" customWidth="1"/>
    <col min="4885" max="4890" width="9.85546875" style="1" customWidth="1"/>
    <col min="4891" max="4893" width="6.42578125" style="1" customWidth="1"/>
    <col min="4894" max="4897" width="14.42578125" style="1" customWidth="1"/>
    <col min="4898" max="5123" width="9.140625" style="1"/>
    <col min="5124" max="5124" width="5.28515625" style="1" customWidth="1"/>
    <col min="5125" max="5125" width="14.42578125" style="1" customWidth="1"/>
    <col min="5126" max="5127" width="21.28515625" style="1" customWidth="1"/>
    <col min="5128" max="5132" width="14.42578125" style="1" customWidth="1"/>
    <col min="5133" max="5133" width="16.7109375" style="1" customWidth="1"/>
    <col min="5134" max="5139" width="9.85546875" style="1" customWidth="1"/>
    <col min="5140" max="5140" width="12.42578125" style="1" customWidth="1"/>
    <col min="5141" max="5146" width="9.85546875" style="1" customWidth="1"/>
    <col min="5147" max="5149" width="6.42578125" style="1" customWidth="1"/>
    <col min="5150" max="5153" width="14.42578125" style="1" customWidth="1"/>
    <col min="5154" max="5379" width="9.140625" style="1"/>
    <col min="5380" max="5380" width="5.28515625" style="1" customWidth="1"/>
    <col min="5381" max="5381" width="14.42578125" style="1" customWidth="1"/>
    <col min="5382" max="5383" width="21.28515625" style="1" customWidth="1"/>
    <col min="5384" max="5388" width="14.42578125" style="1" customWidth="1"/>
    <col min="5389" max="5389" width="16.7109375" style="1" customWidth="1"/>
    <col min="5390" max="5395" width="9.85546875" style="1" customWidth="1"/>
    <col min="5396" max="5396" width="12.42578125" style="1" customWidth="1"/>
    <col min="5397" max="5402" width="9.85546875" style="1" customWidth="1"/>
    <col min="5403" max="5405" width="6.42578125" style="1" customWidth="1"/>
    <col min="5406" max="5409" width="14.42578125" style="1" customWidth="1"/>
    <col min="5410" max="5635" width="9.140625" style="1"/>
    <col min="5636" max="5636" width="5.28515625" style="1" customWidth="1"/>
    <col min="5637" max="5637" width="14.42578125" style="1" customWidth="1"/>
    <col min="5638" max="5639" width="21.28515625" style="1" customWidth="1"/>
    <col min="5640" max="5644" width="14.42578125" style="1" customWidth="1"/>
    <col min="5645" max="5645" width="16.7109375" style="1" customWidth="1"/>
    <col min="5646" max="5651" width="9.85546875" style="1" customWidth="1"/>
    <col min="5652" max="5652" width="12.42578125" style="1" customWidth="1"/>
    <col min="5653" max="5658" width="9.85546875" style="1" customWidth="1"/>
    <col min="5659" max="5661" width="6.42578125" style="1" customWidth="1"/>
    <col min="5662" max="5665" width="14.42578125" style="1" customWidth="1"/>
    <col min="5666" max="5891" width="9.140625" style="1"/>
    <col min="5892" max="5892" width="5.28515625" style="1" customWidth="1"/>
    <col min="5893" max="5893" width="14.42578125" style="1" customWidth="1"/>
    <col min="5894" max="5895" width="21.28515625" style="1" customWidth="1"/>
    <col min="5896" max="5900" width="14.42578125" style="1" customWidth="1"/>
    <col min="5901" max="5901" width="16.7109375" style="1" customWidth="1"/>
    <col min="5902" max="5907" width="9.85546875" style="1" customWidth="1"/>
    <col min="5908" max="5908" width="12.42578125" style="1" customWidth="1"/>
    <col min="5909" max="5914" width="9.85546875" style="1" customWidth="1"/>
    <col min="5915" max="5917" width="6.42578125" style="1" customWidth="1"/>
    <col min="5918" max="5921" width="14.42578125" style="1" customWidth="1"/>
    <col min="5922" max="6147" width="9.140625" style="1"/>
    <col min="6148" max="6148" width="5.28515625" style="1" customWidth="1"/>
    <col min="6149" max="6149" width="14.42578125" style="1" customWidth="1"/>
    <col min="6150" max="6151" width="21.28515625" style="1" customWidth="1"/>
    <col min="6152" max="6156" width="14.42578125" style="1" customWidth="1"/>
    <col min="6157" max="6157" width="16.7109375" style="1" customWidth="1"/>
    <col min="6158" max="6163" width="9.85546875" style="1" customWidth="1"/>
    <col min="6164" max="6164" width="12.42578125" style="1" customWidth="1"/>
    <col min="6165" max="6170" width="9.85546875" style="1" customWidth="1"/>
    <col min="6171" max="6173" width="6.42578125" style="1" customWidth="1"/>
    <col min="6174" max="6177" width="14.42578125" style="1" customWidth="1"/>
    <col min="6178" max="6403" width="9.140625" style="1"/>
    <col min="6404" max="6404" width="5.28515625" style="1" customWidth="1"/>
    <col min="6405" max="6405" width="14.42578125" style="1" customWidth="1"/>
    <col min="6406" max="6407" width="21.28515625" style="1" customWidth="1"/>
    <col min="6408" max="6412" width="14.42578125" style="1" customWidth="1"/>
    <col min="6413" max="6413" width="16.7109375" style="1" customWidth="1"/>
    <col min="6414" max="6419" width="9.85546875" style="1" customWidth="1"/>
    <col min="6420" max="6420" width="12.42578125" style="1" customWidth="1"/>
    <col min="6421" max="6426" width="9.85546875" style="1" customWidth="1"/>
    <col min="6427" max="6429" width="6.42578125" style="1" customWidth="1"/>
    <col min="6430" max="6433" width="14.42578125" style="1" customWidth="1"/>
    <col min="6434" max="6659" width="9.140625" style="1"/>
    <col min="6660" max="6660" width="5.28515625" style="1" customWidth="1"/>
    <col min="6661" max="6661" width="14.42578125" style="1" customWidth="1"/>
    <col min="6662" max="6663" width="21.28515625" style="1" customWidth="1"/>
    <col min="6664" max="6668" width="14.42578125" style="1" customWidth="1"/>
    <col min="6669" max="6669" width="16.7109375" style="1" customWidth="1"/>
    <col min="6670" max="6675" width="9.85546875" style="1" customWidth="1"/>
    <col min="6676" max="6676" width="12.42578125" style="1" customWidth="1"/>
    <col min="6677" max="6682" width="9.85546875" style="1" customWidth="1"/>
    <col min="6683" max="6685" width="6.42578125" style="1" customWidth="1"/>
    <col min="6686" max="6689" width="14.42578125" style="1" customWidth="1"/>
    <col min="6690" max="6915" width="9.140625" style="1"/>
    <col min="6916" max="6916" width="5.28515625" style="1" customWidth="1"/>
    <col min="6917" max="6917" width="14.42578125" style="1" customWidth="1"/>
    <col min="6918" max="6919" width="21.28515625" style="1" customWidth="1"/>
    <col min="6920" max="6924" width="14.42578125" style="1" customWidth="1"/>
    <col min="6925" max="6925" width="16.7109375" style="1" customWidth="1"/>
    <col min="6926" max="6931" width="9.85546875" style="1" customWidth="1"/>
    <col min="6932" max="6932" width="12.42578125" style="1" customWidth="1"/>
    <col min="6933" max="6938" width="9.85546875" style="1" customWidth="1"/>
    <col min="6939" max="6941" width="6.42578125" style="1" customWidth="1"/>
    <col min="6942" max="6945" width="14.42578125" style="1" customWidth="1"/>
    <col min="6946" max="7171" width="9.140625" style="1"/>
    <col min="7172" max="7172" width="5.28515625" style="1" customWidth="1"/>
    <col min="7173" max="7173" width="14.42578125" style="1" customWidth="1"/>
    <col min="7174" max="7175" width="21.28515625" style="1" customWidth="1"/>
    <col min="7176" max="7180" width="14.42578125" style="1" customWidth="1"/>
    <col min="7181" max="7181" width="16.7109375" style="1" customWidth="1"/>
    <col min="7182" max="7187" width="9.85546875" style="1" customWidth="1"/>
    <col min="7188" max="7188" width="12.42578125" style="1" customWidth="1"/>
    <col min="7189" max="7194" width="9.85546875" style="1" customWidth="1"/>
    <col min="7195" max="7197" width="6.42578125" style="1" customWidth="1"/>
    <col min="7198" max="7201" width="14.42578125" style="1" customWidth="1"/>
    <col min="7202" max="7427" width="9.140625" style="1"/>
    <col min="7428" max="7428" width="5.28515625" style="1" customWidth="1"/>
    <col min="7429" max="7429" width="14.42578125" style="1" customWidth="1"/>
    <col min="7430" max="7431" width="21.28515625" style="1" customWidth="1"/>
    <col min="7432" max="7436" width="14.42578125" style="1" customWidth="1"/>
    <col min="7437" max="7437" width="16.7109375" style="1" customWidth="1"/>
    <col min="7438" max="7443" width="9.85546875" style="1" customWidth="1"/>
    <col min="7444" max="7444" width="12.42578125" style="1" customWidth="1"/>
    <col min="7445" max="7450" width="9.85546875" style="1" customWidth="1"/>
    <col min="7451" max="7453" width="6.42578125" style="1" customWidth="1"/>
    <col min="7454" max="7457" width="14.42578125" style="1" customWidth="1"/>
    <col min="7458" max="7683" width="9.140625" style="1"/>
    <col min="7684" max="7684" width="5.28515625" style="1" customWidth="1"/>
    <col min="7685" max="7685" width="14.42578125" style="1" customWidth="1"/>
    <col min="7686" max="7687" width="21.28515625" style="1" customWidth="1"/>
    <col min="7688" max="7692" width="14.42578125" style="1" customWidth="1"/>
    <col min="7693" max="7693" width="16.7109375" style="1" customWidth="1"/>
    <col min="7694" max="7699" width="9.85546875" style="1" customWidth="1"/>
    <col min="7700" max="7700" width="12.42578125" style="1" customWidth="1"/>
    <col min="7701" max="7706" width="9.85546875" style="1" customWidth="1"/>
    <col min="7707" max="7709" width="6.42578125" style="1" customWidth="1"/>
    <col min="7710" max="7713" width="14.42578125" style="1" customWidth="1"/>
    <col min="7714" max="7939" width="9.140625" style="1"/>
    <col min="7940" max="7940" width="5.28515625" style="1" customWidth="1"/>
    <col min="7941" max="7941" width="14.42578125" style="1" customWidth="1"/>
    <col min="7942" max="7943" width="21.28515625" style="1" customWidth="1"/>
    <col min="7944" max="7948" width="14.42578125" style="1" customWidth="1"/>
    <col min="7949" max="7949" width="16.7109375" style="1" customWidth="1"/>
    <col min="7950" max="7955" width="9.85546875" style="1" customWidth="1"/>
    <col min="7956" max="7956" width="12.42578125" style="1" customWidth="1"/>
    <col min="7957" max="7962" width="9.85546875" style="1" customWidth="1"/>
    <col min="7963" max="7965" width="6.42578125" style="1" customWidth="1"/>
    <col min="7966" max="7969" width="14.42578125" style="1" customWidth="1"/>
    <col min="7970" max="8195" width="9.140625" style="1"/>
    <col min="8196" max="8196" width="5.28515625" style="1" customWidth="1"/>
    <col min="8197" max="8197" width="14.42578125" style="1" customWidth="1"/>
    <col min="8198" max="8199" width="21.28515625" style="1" customWidth="1"/>
    <col min="8200" max="8204" width="14.42578125" style="1" customWidth="1"/>
    <col min="8205" max="8205" width="16.7109375" style="1" customWidth="1"/>
    <col min="8206" max="8211" width="9.85546875" style="1" customWidth="1"/>
    <col min="8212" max="8212" width="12.42578125" style="1" customWidth="1"/>
    <col min="8213" max="8218" width="9.85546875" style="1" customWidth="1"/>
    <col min="8219" max="8221" width="6.42578125" style="1" customWidth="1"/>
    <col min="8222" max="8225" width="14.42578125" style="1" customWidth="1"/>
    <col min="8226" max="8451" width="9.140625" style="1"/>
    <col min="8452" max="8452" width="5.28515625" style="1" customWidth="1"/>
    <col min="8453" max="8453" width="14.42578125" style="1" customWidth="1"/>
    <col min="8454" max="8455" width="21.28515625" style="1" customWidth="1"/>
    <col min="8456" max="8460" width="14.42578125" style="1" customWidth="1"/>
    <col min="8461" max="8461" width="16.7109375" style="1" customWidth="1"/>
    <col min="8462" max="8467" width="9.85546875" style="1" customWidth="1"/>
    <col min="8468" max="8468" width="12.42578125" style="1" customWidth="1"/>
    <col min="8469" max="8474" width="9.85546875" style="1" customWidth="1"/>
    <col min="8475" max="8477" width="6.42578125" style="1" customWidth="1"/>
    <col min="8478" max="8481" width="14.42578125" style="1" customWidth="1"/>
    <col min="8482" max="8707" width="9.140625" style="1"/>
    <col min="8708" max="8708" width="5.28515625" style="1" customWidth="1"/>
    <col min="8709" max="8709" width="14.42578125" style="1" customWidth="1"/>
    <col min="8710" max="8711" width="21.28515625" style="1" customWidth="1"/>
    <col min="8712" max="8716" width="14.42578125" style="1" customWidth="1"/>
    <col min="8717" max="8717" width="16.7109375" style="1" customWidth="1"/>
    <col min="8718" max="8723" width="9.85546875" style="1" customWidth="1"/>
    <col min="8724" max="8724" width="12.42578125" style="1" customWidth="1"/>
    <col min="8725" max="8730" width="9.85546875" style="1" customWidth="1"/>
    <col min="8731" max="8733" width="6.42578125" style="1" customWidth="1"/>
    <col min="8734" max="8737" width="14.42578125" style="1" customWidth="1"/>
    <col min="8738" max="8963" width="9.140625" style="1"/>
    <col min="8964" max="8964" width="5.28515625" style="1" customWidth="1"/>
    <col min="8965" max="8965" width="14.42578125" style="1" customWidth="1"/>
    <col min="8966" max="8967" width="21.28515625" style="1" customWidth="1"/>
    <col min="8968" max="8972" width="14.42578125" style="1" customWidth="1"/>
    <col min="8973" max="8973" width="16.7109375" style="1" customWidth="1"/>
    <col min="8974" max="8979" width="9.85546875" style="1" customWidth="1"/>
    <col min="8980" max="8980" width="12.42578125" style="1" customWidth="1"/>
    <col min="8981" max="8986" width="9.85546875" style="1" customWidth="1"/>
    <col min="8987" max="8989" width="6.42578125" style="1" customWidth="1"/>
    <col min="8990" max="8993" width="14.42578125" style="1" customWidth="1"/>
    <col min="8994" max="9219" width="9.140625" style="1"/>
    <col min="9220" max="9220" width="5.28515625" style="1" customWidth="1"/>
    <col min="9221" max="9221" width="14.42578125" style="1" customWidth="1"/>
    <col min="9222" max="9223" width="21.28515625" style="1" customWidth="1"/>
    <col min="9224" max="9228" width="14.42578125" style="1" customWidth="1"/>
    <col min="9229" max="9229" width="16.7109375" style="1" customWidth="1"/>
    <col min="9230" max="9235" width="9.85546875" style="1" customWidth="1"/>
    <col min="9236" max="9236" width="12.42578125" style="1" customWidth="1"/>
    <col min="9237" max="9242" width="9.85546875" style="1" customWidth="1"/>
    <col min="9243" max="9245" width="6.42578125" style="1" customWidth="1"/>
    <col min="9246" max="9249" width="14.42578125" style="1" customWidth="1"/>
    <col min="9250" max="9475" width="9.140625" style="1"/>
    <col min="9476" max="9476" width="5.28515625" style="1" customWidth="1"/>
    <col min="9477" max="9477" width="14.42578125" style="1" customWidth="1"/>
    <col min="9478" max="9479" width="21.28515625" style="1" customWidth="1"/>
    <col min="9480" max="9484" width="14.42578125" style="1" customWidth="1"/>
    <col min="9485" max="9485" width="16.7109375" style="1" customWidth="1"/>
    <col min="9486" max="9491" width="9.85546875" style="1" customWidth="1"/>
    <col min="9492" max="9492" width="12.42578125" style="1" customWidth="1"/>
    <col min="9493" max="9498" width="9.85546875" style="1" customWidth="1"/>
    <col min="9499" max="9501" width="6.42578125" style="1" customWidth="1"/>
    <col min="9502" max="9505" width="14.42578125" style="1" customWidth="1"/>
    <col min="9506" max="9731" width="9.140625" style="1"/>
    <col min="9732" max="9732" width="5.28515625" style="1" customWidth="1"/>
    <col min="9733" max="9733" width="14.42578125" style="1" customWidth="1"/>
    <col min="9734" max="9735" width="21.28515625" style="1" customWidth="1"/>
    <col min="9736" max="9740" width="14.42578125" style="1" customWidth="1"/>
    <col min="9741" max="9741" width="16.7109375" style="1" customWidth="1"/>
    <col min="9742" max="9747" width="9.85546875" style="1" customWidth="1"/>
    <col min="9748" max="9748" width="12.42578125" style="1" customWidth="1"/>
    <col min="9749" max="9754" width="9.85546875" style="1" customWidth="1"/>
    <col min="9755" max="9757" width="6.42578125" style="1" customWidth="1"/>
    <col min="9758" max="9761" width="14.42578125" style="1" customWidth="1"/>
    <col min="9762" max="9987" width="9.140625" style="1"/>
    <col min="9988" max="9988" width="5.28515625" style="1" customWidth="1"/>
    <col min="9989" max="9989" width="14.42578125" style="1" customWidth="1"/>
    <col min="9990" max="9991" width="21.28515625" style="1" customWidth="1"/>
    <col min="9992" max="9996" width="14.42578125" style="1" customWidth="1"/>
    <col min="9997" max="9997" width="16.7109375" style="1" customWidth="1"/>
    <col min="9998" max="10003" width="9.85546875" style="1" customWidth="1"/>
    <col min="10004" max="10004" width="12.42578125" style="1" customWidth="1"/>
    <col min="10005" max="10010" width="9.85546875" style="1" customWidth="1"/>
    <col min="10011" max="10013" width="6.42578125" style="1" customWidth="1"/>
    <col min="10014" max="10017" width="14.42578125" style="1" customWidth="1"/>
    <col min="10018" max="10243" width="9.140625" style="1"/>
    <col min="10244" max="10244" width="5.28515625" style="1" customWidth="1"/>
    <col min="10245" max="10245" width="14.42578125" style="1" customWidth="1"/>
    <col min="10246" max="10247" width="21.28515625" style="1" customWidth="1"/>
    <col min="10248" max="10252" width="14.42578125" style="1" customWidth="1"/>
    <col min="10253" max="10253" width="16.7109375" style="1" customWidth="1"/>
    <col min="10254" max="10259" width="9.85546875" style="1" customWidth="1"/>
    <col min="10260" max="10260" width="12.42578125" style="1" customWidth="1"/>
    <col min="10261" max="10266" width="9.85546875" style="1" customWidth="1"/>
    <col min="10267" max="10269" width="6.42578125" style="1" customWidth="1"/>
    <col min="10270" max="10273" width="14.42578125" style="1" customWidth="1"/>
    <col min="10274" max="10499" width="9.140625" style="1"/>
    <col min="10500" max="10500" width="5.28515625" style="1" customWidth="1"/>
    <col min="10501" max="10501" width="14.42578125" style="1" customWidth="1"/>
    <col min="10502" max="10503" width="21.28515625" style="1" customWidth="1"/>
    <col min="10504" max="10508" width="14.42578125" style="1" customWidth="1"/>
    <col min="10509" max="10509" width="16.7109375" style="1" customWidth="1"/>
    <col min="10510" max="10515" width="9.85546875" style="1" customWidth="1"/>
    <col min="10516" max="10516" width="12.42578125" style="1" customWidth="1"/>
    <col min="10517" max="10522" width="9.85546875" style="1" customWidth="1"/>
    <col min="10523" max="10525" width="6.42578125" style="1" customWidth="1"/>
    <col min="10526" max="10529" width="14.42578125" style="1" customWidth="1"/>
    <col min="10530" max="10755" width="9.140625" style="1"/>
    <col min="10756" max="10756" width="5.28515625" style="1" customWidth="1"/>
    <col min="10757" max="10757" width="14.42578125" style="1" customWidth="1"/>
    <col min="10758" max="10759" width="21.28515625" style="1" customWidth="1"/>
    <col min="10760" max="10764" width="14.42578125" style="1" customWidth="1"/>
    <col min="10765" max="10765" width="16.7109375" style="1" customWidth="1"/>
    <col min="10766" max="10771" width="9.85546875" style="1" customWidth="1"/>
    <col min="10772" max="10772" width="12.42578125" style="1" customWidth="1"/>
    <col min="10773" max="10778" width="9.85546875" style="1" customWidth="1"/>
    <col min="10779" max="10781" width="6.42578125" style="1" customWidth="1"/>
    <col min="10782" max="10785" width="14.42578125" style="1" customWidth="1"/>
    <col min="10786" max="11011" width="9.140625" style="1"/>
    <col min="11012" max="11012" width="5.28515625" style="1" customWidth="1"/>
    <col min="11013" max="11013" width="14.42578125" style="1" customWidth="1"/>
    <col min="11014" max="11015" width="21.28515625" style="1" customWidth="1"/>
    <col min="11016" max="11020" width="14.42578125" style="1" customWidth="1"/>
    <col min="11021" max="11021" width="16.7109375" style="1" customWidth="1"/>
    <col min="11022" max="11027" width="9.85546875" style="1" customWidth="1"/>
    <col min="11028" max="11028" width="12.42578125" style="1" customWidth="1"/>
    <col min="11029" max="11034" width="9.85546875" style="1" customWidth="1"/>
    <col min="11035" max="11037" width="6.42578125" style="1" customWidth="1"/>
    <col min="11038" max="11041" width="14.42578125" style="1" customWidth="1"/>
    <col min="11042" max="11267" width="9.140625" style="1"/>
    <col min="11268" max="11268" width="5.28515625" style="1" customWidth="1"/>
    <col min="11269" max="11269" width="14.42578125" style="1" customWidth="1"/>
    <col min="11270" max="11271" width="21.28515625" style="1" customWidth="1"/>
    <col min="11272" max="11276" width="14.42578125" style="1" customWidth="1"/>
    <col min="11277" max="11277" width="16.7109375" style="1" customWidth="1"/>
    <col min="11278" max="11283" width="9.85546875" style="1" customWidth="1"/>
    <col min="11284" max="11284" width="12.42578125" style="1" customWidth="1"/>
    <col min="11285" max="11290" width="9.85546875" style="1" customWidth="1"/>
    <col min="11291" max="11293" width="6.42578125" style="1" customWidth="1"/>
    <col min="11294" max="11297" width="14.42578125" style="1" customWidth="1"/>
    <col min="11298" max="11523" width="9.140625" style="1"/>
    <col min="11524" max="11524" width="5.28515625" style="1" customWidth="1"/>
    <col min="11525" max="11525" width="14.42578125" style="1" customWidth="1"/>
    <col min="11526" max="11527" width="21.28515625" style="1" customWidth="1"/>
    <col min="11528" max="11532" width="14.42578125" style="1" customWidth="1"/>
    <col min="11533" max="11533" width="16.7109375" style="1" customWidth="1"/>
    <col min="11534" max="11539" width="9.85546875" style="1" customWidth="1"/>
    <col min="11540" max="11540" width="12.42578125" style="1" customWidth="1"/>
    <col min="11541" max="11546" width="9.85546875" style="1" customWidth="1"/>
    <col min="11547" max="11549" width="6.42578125" style="1" customWidth="1"/>
    <col min="11550" max="11553" width="14.42578125" style="1" customWidth="1"/>
    <col min="11554" max="11779" width="9.140625" style="1"/>
    <col min="11780" max="11780" width="5.28515625" style="1" customWidth="1"/>
    <col min="11781" max="11781" width="14.42578125" style="1" customWidth="1"/>
    <col min="11782" max="11783" width="21.28515625" style="1" customWidth="1"/>
    <col min="11784" max="11788" width="14.42578125" style="1" customWidth="1"/>
    <col min="11789" max="11789" width="16.7109375" style="1" customWidth="1"/>
    <col min="11790" max="11795" width="9.85546875" style="1" customWidth="1"/>
    <col min="11796" max="11796" width="12.42578125" style="1" customWidth="1"/>
    <col min="11797" max="11802" width="9.85546875" style="1" customWidth="1"/>
    <col min="11803" max="11805" width="6.42578125" style="1" customWidth="1"/>
    <col min="11806" max="11809" width="14.42578125" style="1" customWidth="1"/>
    <col min="11810" max="12035" width="9.140625" style="1"/>
    <col min="12036" max="12036" width="5.28515625" style="1" customWidth="1"/>
    <col min="12037" max="12037" width="14.42578125" style="1" customWidth="1"/>
    <col min="12038" max="12039" width="21.28515625" style="1" customWidth="1"/>
    <col min="12040" max="12044" width="14.42578125" style="1" customWidth="1"/>
    <col min="12045" max="12045" width="16.7109375" style="1" customWidth="1"/>
    <col min="12046" max="12051" width="9.85546875" style="1" customWidth="1"/>
    <col min="12052" max="12052" width="12.42578125" style="1" customWidth="1"/>
    <col min="12053" max="12058" width="9.85546875" style="1" customWidth="1"/>
    <col min="12059" max="12061" width="6.42578125" style="1" customWidth="1"/>
    <col min="12062" max="12065" width="14.42578125" style="1" customWidth="1"/>
    <col min="12066" max="12291" width="9.140625" style="1"/>
    <col min="12292" max="12292" width="5.28515625" style="1" customWidth="1"/>
    <col min="12293" max="12293" width="14.42578125" style="1" customWidth="1"/>
    <col min="12294" max="12295" width="21.28515625" style="1" customWidth="1"/>
    <col min="12296" max="12300" width="14.42578125" style="1" customWidth="1"/>
    <col min="12301" max="12301" width="16.7109375" style="1" customWidth="1"/>
    <col min="12302" max="12307" width="9.85546875" style="1" customWidth="1"/>
    <col min="12308" max="12308" width="12.42578125" style="1" customWidth="1"/>
    <col min="12309" max="12314" width="9.85546875" style="1" customWidth="1"/>
    <col min="12315" max="12317" width="6.42578125" style="1" customWidth="1"/>
    <col min="12318" max="12321" width="14.42578125" style="1" customWidth="1"/>
    <col min="12322" max="12547" width="9.140625" style="1"/>
    <col min="12548" max="12548" width="5.28515625" style="1" customWidth="1"/>
    <col min="12549" max="12549" width="14.42578125" style="1" customWidth="1"/>
    <col min="12550" max="12551" width="21.28515625" style="1" customWidth="1"/>
    <col min="12552" max="12556" width="14.42578125" style="1" customWidth="1"/>
    <col min="12557" max="12557" width="16.7109375" style="1" customWidth="1"/>
    <col min="12558" max="12563" width="9.85546875" style="1" customWidth="1"/>
    <col min="12564" max="12564" width="12.42578125" style="1" customWidth="1"/>
    <col min="12565" max="12570" width="9.85546875" style="1" customWidth="1"/>
    <col min="12571" max="12573" width="6.42578125" style="1" customWidth="1"/>
    <col min="12574" max="12577" width="14.42578125" style="1" customWidth="1"/>
    <col min="12578" max="12803" width="9.140625" style="1"/>
    <col min="12804" max="12804" width="5.28515625" style="1" customWidth="1"/>
    <col min="12805" max="12805" width="14.42578125" style="1" customWidth="1"/>
    <col min="12806" max="12807" width="21.28515625" style="1" customWidth="1"/>
    <col min="12808" max="12812" width="14.42578125" style="1" customWidth="1"/>
    <col min="12813" max="12813" width="16.7109375" style="1" customWidth="1"/>
    <col min="12814" max="12819" width="9.85546875" style="1" customWidth="1"/>
    <col min="12820" max="12820" width="12.42578125" style="1" customWidth="1"/>
    <col min="12821" max="12826" width="9.85546875" style="1" customWidth="1"/>
    <col min="12827" max="12829" width="6.42578125" style="1" customWidth="1"/>
    <col min="12830" max="12833" width="14.42578125" style="1" customWidth="1"/>
    <col min="12834" max="13059" width="9.140625" style="1"/>
    <col min="13060" max="13060" width="5.28515625" style="1" customWidth="1"/>
    <col min="13061" max="13061" width="14.42578125" style="1" customWidth="1"/>
    <col min="13062" max="13063" width="21.28515625" style="1" customWidth="1"/>
    <col min="13064" max="13068" width="14.42578125" style="1" customWidth="1"/>
    <col min="13069" max="13069" width="16.7109375" style="1" customWidth="1"/>
    <col min="13070" max="13075" width="9.85546875" style="1" customWidth="1"/>
    <col min="13076" max="13076" width="12.42578125" style="1" customWidth="1"/>
    <col min="13077" max="13082" width="9.85546875" style="1" customWidth="1"/>
    <col min="13083" max="13085" width="6.42578125" style="1" customWidth="1"/>
    <col min="13086" max="13089" width="14.42578125" style="1" customWidth="1"/>
    <col min="13090" max="13315" width="9.140625" style="1"/>
    <col min="13316" max="13316" width="5.28515625" style="1" customWidth="1"/>
    <col min="13317" max="13317" width="14.42578125" style="1" customWidth="1"/>
    <col min="13318" max="13319" width="21.28515625" style="1" customWidth="1"/>
    <col min="13320" max="13324" width="14.42578125" style="1" customWidth="1"/>
    <col min="13325" max="13325" width="16.7109375" style="1" customWidth="1"/>
    <col min="13326" max="13331" width="9.85546875" style="1" customWidth="1"/>
    <col min="13332" max="13332" width="12.42578125" style="1" customWidth="1"/>
    <col min="13333" max="13338" width="9.85546875" style="1" customWidth="1"/>
    <col min="13339" max="13341" width="6.42578125" style="1" customWidth="1"/>
    <col min="13342" max="13345" width="14.42578125" style="1" customWidth="1"/>
    <col min="13346" max="13571" width="9.140625" style="1"/>
    <col min="13572" max="13572" width="5.28515625" style="1" customWidth="1"/>
    <col min="13573" max="13573" width="14.42578125" style="1" customWidth="1"/>
    <col min="13574" max="13575" width="21.28515625" style="1" customWidth="1"/>
    <col min="13576" max="13580" width="14.42578125" style="1" customWidth="1"/>
    <col min="13581" max="13581" width="16.7109375" style="1" customWidth="1"/>
    <col min="13582" max="13587" width="9.85546875" style="1" customWidth="1"/>
    <col min="13588" max="13588" width="12.42578125" style="1" customWidth="1"/>
    <col min="13589" max="13594" width="9.85546875" style="1" customWidth="1"/>
    <col min="13595" max="13597" width="6.42578125" style="1" customWidth="1"/>
    <col min="13598" max="13601" width="14.42578125" style="1" customWidth="1"/>
    <col min="13602" max="13827" width="9.140625" style="1"/>
    <col min="13828" max="13828" width="5.28515625" style="1" customWidth="1"/>
    <col min="13829" max="13829" width="14.42578125" style="1" customWidth="1"/>
    <col min="13830" max="13831" width="21.28515625" style="1" customWidth="1"/>
    <col min="13832" max="13836" width="14.42578125" style="1" customWidth="1"/>
    <col min="13837" max="13837" width="16.7109375" style="1" customWidth="1"/>
    <col min="13838" max="13843" width="9.85546875" style="1" customWidth="1"/>
    <col min="13844" max="13844" width="12.42578125" style="1" customWidth="1"/>
    <col min="13845" max="13850" width="9.85546875" style="1" customWidth="1"/>
    <col min="13851" max="13853" width="6.42578125" style="1" customWidth="1"/>
    <col min="13854" max="13857" width="14.42578125" style="1" customWidth="1"/>
    <col min="13858" max="14083" width="9.140625" style="1"/>
    <col min="14084" max="14084" width="5.28515625" style="1" customWidth="1"/>
    <col min="14085" max="14085" width="14.42578125" style="1" customWidth="1"/>
    <col min="14086" max="14087" width="21.28515625" style="1" customWidth="1"/>
    <col min="14088" max="14092" width="14.42578125" style="1" customWidth="1"/>
    <col min="14093" max="14093" width="16.7109375" style="1" customWidth="1"/>
    <col min="14094" max="14099" width="9.85546875" style="1" customWidth="1"/>
    <col min="14100" max="14100" width="12.42578125" style="1" customWidth="1"/>
    <col min="14101" max="14106" width="9.85546875" style="1" customWidth="1"/>
    <col min="14107" max="14109" width="6.42578125" style="1" customWidth="1"/>
    <col min="14110" max="14113" width="14.42578125" style="1" customWidth="1"/>
    <col min="14114" max="14339" width="9.140625" style="1"/>
    <col min="14340" max="14340" width="5.28515625" style="1" customWidth="1"/>
    <col min="14341" max="14341" width="14.42578125" style="1" customWidth="1"/>
    <col min="14342" max="14343" width="21.28515625" style="1" customWidth="1"/>
    <col min="14344" max="14348" width="14.42578125" style="1" customWidth="1"/>
    <col min="14349" max="14349" width="16.7109375" style="1" customWidth="1"/>
    <col min="14350" max="14355" width="9.85546875" style="1" customWidth="1"/>
    <col min="14356" max="14356" width="12.42578125" style="1" customWidth="1"/>
    <col min="14357" max="14362" width="9.85546875" style="1" customWidth="1"/>
    <col min="14363" max="14365" width="6.42578125" style="1" customWidth="1"/>
    <col min="14366" max="14369" width="14.42578125" style="1" customWidth="1"/>
    <col min="14370" max="14595" width="9.140625" style="1"/>
    <col min="14596" max="14596" width="5.28515625" style="1" customWidth="1"/>
    <col min="14597" max="14597" width="14.42578125" style="1" customWidth="1"/>
    <col min="14598" max="14599" width="21.28515625" style="1" customWidth="1"/>
    <col min="14600" max="14604" width="14.42578125" style="1" customWidth="1"/>
    <col min="14605" max="14605" width="16.7109375" style="1" customWidth="1"/>
    <col min="14606" max="14611" width="9.85546875" style="1" customWidth="1"/>
    <col min="14612" max="14612" width="12.42578125" style="1" customWidth="1"/>
    <col min="14613" max="14618" width="9.85546875" style="1" customWidth="1"/>
    <col min="14619" max="14621" width="6.42578125" style="1" customWidth="1"/>
    <col min="14622" max="14625" width="14.42578125" style="1" customWidth="1"/>
    <col min="14626" max="14851" width="9.140625" style="1"/>
    <col min="14852" max="14852" width="5.28515625" style="1" customWidth="1"/>
    <col min="14853" max="14853" width="14.42578125" style="1" customWidth="1"/>
    <col min="14854" max="14855" width="21.28515625" style="1" customWidth="1"/>
    <col min="14856" max="14860" width="14.42578125" style="1" customWidth="1"/>
    <col min="14861" max="14861" width="16.7109375" style="1" customWidth="1"/>
    <col min="14862" max="14867" width="9.85546875" style="1" customWidth="1"/>
    <col min="14868" max="14868" width="12.42578125" style="1" customWidth="1"/>
    <col min="14869" max="14874" width="9.85546875" style="1" customWidth="1"/>
    <col min="14875" max="14877" width="6.42578125" style="1" customWidth="1"/>
    <col min="14878" max="14881" width="14.42578125" style="1" customWidth="1"/>
    <col min="14882" max="15107" width="9.140625" style="1"/>
    <col min="15108" max="15108" width="5.28515625" style="1" customWidth="1"/>
    <col min="15109" max="15109" width="14.42578125" style="1" customWidth="1"/>
    <col min="15110" max="15111" width="21.28515625" style="1" customWidth="1"/>
    <col min="15112" max="15116" width="14.42578125" style="1" customWidth="1"/>
    <col min="15117" max="15117" width="16.7109375" style="1" customWidth="1"/>
    <col min="15118" max="15123" width="9.85546875" style="1" customWidth="1"/>
    <col min="15124" max="15124" width="12.42578125" style="1" customWidth="1"/>
    <col min="15125" max="15130" width="9.85546875" style="1" customWidth="1"/>
    <col min="15131" max="15133" width="6.42578125" style="1" customWidth="1"/>
    <col min="15134" max="15137" width="14.42578125" style="1" customWidth="1"/>
    <col min="15138" max="15363" width="9.140625" style="1"/>
    <col min="15364" max="15364" width="5.28515625" style="1" customWidth="1"/>
    <col min="15365" max="15365" width="14.42578125" style="1" customWidth="1"/>
    <col min="15366" max="15367" width="21.28515625" style="1" customWidth="1"/>
    <col min="15368" max="15372" width="14.42578125" style="1" customWidth="1"/>
    <col min="15373" max="15373" width="16.7109375" style="1" customWidth="1"/>
    <col min="15374" max="15379" width="9.85546875" style="1" customWidth="1"/>
    <col min="15380" max="15380" width="12.42578125" style="1" customWidth="1"/>
    <col min="15381" max="15386" width="9.85546875" style="1" customWidth="1"/>
    <col min="15387" max="15389" width="6.42578125" style="1" customWidth="1"/>
    <col min="15390" max="15393" width="14.42578125" style="1" customWidth="1"/>
    <col min="15394" max="15619" width="9.140625" style="1"/>
    <col min="15620" max="15620" width="5.28515625" style="1" customWidth="1"/>
    <col min="15621" max="15621" width="14.42578125" style="1" customWidth="1"/>
    <col min="15622" max="15623" width="21.28515625" style="1" customWidth="1"/>
    <col min="15624" max="15628" width="14.42578125" style="1" customWidth="1"/>
    <col min="15629" max="15629" width="16.7109375" style="1" customWidth="1"/>
    <col min="15630" max="15635" width="9.85546875" style="1" customWidth="1"/>
    <col min="15636" max="15636" width="12.42578125" style="1" customWidth="1"/>
    <col min="15637" max="15642" width="9.85546875" style="1" customWidth="1"/>
    <col min="15643" max="15645" width="6.42578125" style="1" customWidth="1"/>
    <col min="15646" max="15649" width="14.42578125" style="1" customWidth="1"/>
    <col min="15650" max="15875" width="9.140625" style="1"/>
    <col min="15876" max="15876" width="5.28515625" style="1" customWidth="1"/>
    <col min="15877" max="15877" width="14.42578125" style="1" customWidth="1"/>
    <col min="15878" max="15879" width="21.28515625" style="1" customWidth="1"/>
    <col min="15880" max="15884" width="14.42578125" style="1" customWidth="1"/>
    <col min="15885" max="15885" width="16.7109375" style="1" customWidth="1"/>
    <col min="15886" max="15891" width="9.85546875" style="1" customWidth="1"/>
    <col min="15892" max="15892" width="12.42578125" style="1" customWidth="1"/>
    <col min="15893" max="15898" width="9.85546875" style="1" customWidth="1"/>
    <col min="15899" max="15901" width="6.42578125" style="1" customWidth="1"/>
    <col min="15902" max="15905" width="14.42578125" style="1" customWidth="1"/>
    <col min="15906" max="16131" width="9.140625" style="1"/>
    <col min="16132" max="16132" width="5.28515625" style="1" customWidth="1"/>
    <col min="16133" max="16133" width="14.42578125" style="1" customWidth="1"/>
    <col min="16134" max="16135" width="21.28515625" style="1" customWidth="1"/>
    <col min="16136" max="16140" width="14.42578125" style="1" customWidth="1"/>
    <col min="16141" max="16141" width="16.7109375" style="1" customWidth="1"/>
    <col min="16142" max="16147" width="9.85546875" style="1" customWidth="1"/>
    <col min="16148" max="16148" width="12.42578125" style="1" customWidth="1"/>
    <col min="16149" max="16154" width="9.85546875" style="1" customWidth="1"/>
    <col min="16155" max="16157" width="6.42578125" style="1" customWidth="1"/>
    <col min="16158" max="16161" width="14.42578125" style="1" customWidth="1"/>
    <col min="16162" max="16384" width="9.140625" style="1"/>
  </cols>
  <sheetData>
    <row r="1" spans="1:35" ht="20.100000000000001" customHeight="1" thickBot="1" x14ac:dyDescent="0.3">
      <c r="B1" s="226" t="s">
        <v>177</v>
      </c>
      <c r="C1" s="227"/>
      <c r="D1" s="227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/>
      <c r="Q1" s="4"/>
      <c r="R1" s="4"/>
      <c r="S1" s="4"/>
      <c r="T1" s="4"/>
      <c r="U1" s="4"/>
      <c r="V1" s="4"/>
      <c r="W1" s="4"/>
      <c r="X1" s="4"/>
      <c r="Y1" s="2"/>
      <c r="Z1" s="2"/>
      <c r="AA1" s="2"/>
      <c r="AB1" s="2"/>
      <c r="AC1" s="2"/>
      <c r="AD1" s="5"/>
      <c r="AE1" s="6" t="s">
        <v>0</v>
      </c>
      <c r="AF1" s="7"/>
      <c r="AG1" s="8"/>
      <c r="AH1" s="6" t="s">
        <v>1</v>
      </c>
      <c r="AI1" s="8"/>
    </row>
    <row r="2" spans="1:35" ht="20.100000000000001" customHeight="1" thickBot="1" x14ac:dyDescent="0.3">
      <c r="B2" s="228" t="s">
        <v>175</v>
      </c>
      <c r="C2" s="229"/>
      <c r="D2" s="229"/>
      <c r="E2" s="9"/>
      <c r="F2" s="9"/>
      <c r="G2" s="10"/>
      <c r="Q2" s="11"/>
      <c r="R2" s="11"/>
      <c r="S2" s="11"/>
      <c r="T2" s="11"/>
      <c r="U2" s="11"/>
      <c r="V2" s="11"/>
      <c r="W2" s="11"/>
      <c r="X2" s="11"/>
      <c r="AD2" s="12"/>
      <c r="AE2" s="351" t="s">
        <v>86</v>
      </c>
      <c r="AF2" s="352"/>
      <c r="AG2" s="353"/>
      <c r="AH2" s="6" t="s">
        <v>83</v>
      </c>
      <c r="AI2" s="8"/>
    </row>
    <row r="3" spans="1:35" ht="31.15" customHeight="1" x14ac:dyDescent="0.5">
      <c r="B3" s="13"/>
      <c r="C3" s="14"/>
      <c r="D3" s="14"/>
      <c r="N3" s="19" t="s">
        <v>3</v>
      </c>
      <c r="AI3" s="15"/>
    </row>
    <row r="4" spans="1:35" ht="35.25" x14ac:dyDescent="0.5">
      <c r="A4" s="16"/>
      <c r="B4" s="17"/>
      <c r="D4" s="18"/>
      <c r="E4" s="18"/>
      <c r="F4" s="18"/>
      <c r="G4" s="18"/>
      <c r="H4" s="18"/>
      <c r="I4" s="18"/>
      <c r="J4" s="18"/>
      <c r="K4" s="18"/>
      <c r="L4" s="18"/>
      <c r="M4" s="18"/>
      <c r="N4" s="19" t="s">
        <v>2</v>
      </c>
      <c r="O4" s="18"/>
      <c r="P4" s="18"/>
      <c r="Q4" s="18"/>
      <c r="R4" s="18"/>
      <c r="S4" s="18"/>
      <c r="T4" s="18"/>
      <c r="U4" s="18"/>
      <c r="V4" s="18"/>
      <c r="W4" s="18"/>
      <c r="X4" s="18"/>
      <c r="AI4" s="15"/>
    </row>
    <row r="5" spans="1:35" ht="35.25" x14ac:dyDescent="0.5">
      <c r="A5" s="20"/>
      <c r="B5" s="17"/>
      <c r="D5" s="18"/>
      <c r="E5" s="18"/>
      <c r="F5" s="18"/>
      <c r="G5" s="18"/>
      <c r="H5" s="18"/>
      <c r="I5" s="18"/>
      <c r="J5" s="18"/>
      <c r="K5" s="18"/>
      <c r="L5" s="18"/>
      <c r="M5" s="18"/>
      <c r="N5" s="19"/>
      <c r="O5" s="18"/>
      <c r="P5" s="18"/>
      <c r="Q5" s="18"/>
      <c r="R5" s="18"/>
      <c r="S5" s="18"/>
      <c r="T5" s="18"/>
      <c r="U5" s="18"/>
      <c r="V5" s="18"/>
      <c r="W5" s="18"/>
      <c r="X5" s="18"/>
      <c r="AI5" s="15"/>
    </row>
    <row r="6" spans="1:35" ht="16.5" customHeight="1" x14ac:dyDescent="0.4">
      <c r="A6" s="20"/>
      <c r="B6" s="17"/>
      <c r="C6" s="21"/>
      <c r="D6" s="18"/>
      <c r="E6" s="18"/>
      <c r="F6" s="18"/>
      <c r="G6" s="18"/>
      <c r="H6" s="18"/>
      <c r="AI6" s="15"/>
    </row>
    <row r="7" spans="1:35" ht="16.5" customHeight="1" x14ac:dyDescent="0.6">
      <c r="A7" s="20"/>
      <c r="B7" s="79"/>
      <c r="C7" s="70"/>
      <c r="D7" s="65"/>
      <c r="E7" s="65"/>
      <c r="F7" s="65"/>
      <c r="G7" s="65"/>
      <c r="H7" s="65"/>
      <c r="K7" s="65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5"/>
      <c r="AB7" s="62"/>
      <c r="AC7" s="62"/>
      <c r="AD7" s="62"/>
      <c r="AE7" s="62"/>
      <c r="AF7" s="62"/>
      <c r="AG7" s="62"/>
      <c r="AI7" s="15"/>
    </row>
    <row r="8" spans="1:35" ht="16.5" customHeight="1" x14ac:dyDescent="0.25">
      <c r="B8" s="22"/>
      <c r="K8" s="80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80"/>
      <c r="AA8" s="78"/>
      <c r="AB8" s="78"/>
      <c r="AC8" s="78"/>
      <c r="AD8" s="78"/>
      <c r="AE8" s="78"/>
      <c r="AF8" s="78"/>
      <c r="AG8" s="78"/>
      <c r="AH8" s="78"/>
      <c r="AI8" s="15"/>
    </row>
    <row r="9" spans="1:35" ht="16.5" customHeight="1" x14ac:dyDescent="0.25">
      <c r="B9" s="22"/>
      <c r="P9" s="71"/>
      <c r="Q9" s="23"/>
      <c r="R9" s="23"/>
      <c r="S9" s="23"/>
      <c r="T9" s="23"/>
      <c r="U9" s="23"/>
      <c r="V9" s="23"/>
      <c r="W9" s="23"/>
      <c r="X9" s="23"/>
      <c r="AI9" s="15"/>
    </row>
    <row r="10" spans="1:35" ht="16.5" customHeight="1" x14ac:dyDescent="0.25">
      <c r="B10" s="22"/>
      <c r="C10" s="24"/>
      <c r="D10" s="24"/>
      <c r="E10"/>
      <c r="F10" s="24"/>
      <c r="G10" s="24"/>
      <c r="H10" s="24"/>
      <c r="X10"/>
      <c r="AB10"/>
      <c r="AC10"/>
      <c r="AD10"/>
      <c r="AE10"/>
      <c r="AF10"/>
      <c r="AG10"/>
      <c r="AI10" s="15"/>
    </row>
    <row r="11" spans="1:35" ht="16.5" customHeight="1" x14ac:dyDescent="0.25">
      <c r="B11" s="22"/>
      <c r="C11" s="69"/>
      <c r="D11" s="69"/>
      <c r="E11" s="69"/>
      <c r="F11" s="69"/>
      <c r="G11" s="69"/>
      <c r="H11" s="69"/>
      <c r="I11" s="25"/>
      <c r="L11"/>
      <c r="M11"/>
      <c r="P11"/>
      <c r="Q11"/>
      <c r="R11"/>
      <c r="S11"/>
      <c r="T11"/>
      <c r="U11"/>
      <c r="V11"/>
      <c r="W11"/>
      <c r="X11" s="26"/>
      <c r="AB11" s="81"/>
      <c r="AC11" s="81"/>
      <c r="AD11" s="69"/>
      <c r="AE11" s="69"/>
      <c r="AF11" s="26"/>
      <c r="AG11" s="72"/>
      <c r="AI11" s="15"/>
    </row>
    <row r="12" spans="1:35" ht="16.5" customHeight="1" x14ac:dyDescent="0.25">
      <c r="B12" s="22"/>
      <c r="C12" s="69"/>
      <c r="D12" s="69"/>
      <c r="E12" s="69"/>
      <c r="F12" s="27"/>
      <c r="G12" s="69"/>
      <c r="H12" s="28"/>
      <c r="I12" s="25"/>
      <c r="L12" s="69"/>
      <c r="M12" s="81"/>
      <c r="N12" s="81"/>
      <c r="O12" s="81"/>
      <c r="P12" s="81"/>
      <c r="Q12" s="26"/>
      <c r="R12" s="82"/>
      <c r="S12" s="82"/>
      <c r="T12" s="82"/>
      <c r="U12" s="82"/>
      <c r="V12" s="82"/>
      <c r="W12" s="82"/>
      <c r="X12"/>
      <c r="AB12" s="28"/>
      <c r="AC12" s="28"/>
      <c r="AD12" s="28"/>
      <c r="AE12" s="28"/>
      <c r="AF12" s="26"/>
      <c r="AG12"/>
      <c r="AI12" s="15"/>
    </row>
    <row r="13" spans="1:35" ht="16.5" customHeight="1" x14ac:dyDescent="0.25">
      <c r="B13" s="22"/>
      <c r="C13" s="29"/>
      <c r="D13" s="29"/>
      <c r="E13"/>
      <c r="F13"/>
      <c r="G13"/>
      <c r="H13"/>
      <c r="L13" s="28"/>
      <c r="M13" s="28"/>
      <c r="P13" s="28"/>
      <c r="Q13" s="26"/>
      <c r="R13"/>
      <c r="S13"/>
      <c r="T13"/>
      <c r="U13"/>
      <c r="V13"/>
      <c r="W13"/>
      <c r="AI13" s="15"/>
    </row>
    <row r="14" spans="1:35" ht="16.5" customHeight="1" x14ac:dyDescent="0.25">
      <c r="B14" s="22"/>
      <c r="C14" s="83"/>
      <c r="D14" s="84"/>
      <c r="E14"/>
      <c r="F14"/>
      <c r="G14"/>
      <c r="H14"/>
      <c r="L14" s="34"/>
      <c r="M14"/>
      <c r="N14"/>
      <c r="Q14" s="34"/>
      <c r="R14"/>
      <c r="S14"/>
      <c r="T14"/>
      <c r="U14"/>
      <c r="V14"/>
      <c r="W14"/>
      <c r="X14" s="30"/>
      <c r="AD14" s="65"/>
      <c r="AE14" s="65"/>
      <c r="AF14" s="65"/>
      <c r="AG14" s="30"/>
      <c r="AI14" s="15"/>
    </row>
    <row r="15" spans="1:35" ht="16.5" customHeight="1" x14ac:dyDescent="0.25">
      <c r="B15" s="22"/>
      <c r="C15" s="31"/>
      <c r="D15" s="31"/>
      <c r="E15" s="67"/>
      <c r="F15" s="67"/>
      <c r="G15" s="67"/>
      <c r="H15" s="67"/>
      <c r="L15" s="34"/>
      <c r="M15"/>
      <c r="N15"/>
      <c r="Q15" s="34"/>
      <c r="R15" s="85"/>
      <c r="S15" s="85"/>
      <c r="T15" s="85"/>
      <c r="U15" s="85"/>
      <c r="V15" s="85"/>
      <c r="W15" s="85"/>
      <c r="X15" s="30"/>
      <c r="AD15" s="65"/>
      <c r="AE15" s="65"/>
      <c r="AF15" s="65"/>
      <c r="AG15" s="30"/>
      <c r="AI15" s="15"/>
    </row>
    <row r="16" spans="1:35" ht="16.5" customHeight="1" x14ac:dyDescent="0.25">
      <c r="B16" s="22"/>
      <c r="C16" s="83"/>
      <c r="D16" s="31"/>
      <c r="E16" s="34"/>
      <c r="F16" s="34"/>
      <c r="G16" s="34"/>
      <c r="H16" s="34"/>
      <c r="L16" s="34"/>
      <c r="M16"/>
      <c r="N16"/>
      <c r="Q16" s="34"/>
      <c r="R16" s="85"/>
      <c r="S16" s="85"/>
      <c r="T16" s="85"/>
      <c r="U16" s="85"/>
      <c r="V16" s="85"/>
      <c r="W16" s="85"/>
      <c r="X16" s="30"/>
      <c r="AD16" s="65"/>
      <c r="AE16" s="65"/>
      <c r="AF16" s="65"/>
      <c r="AG16" s="30"/>
      <c r="AI16" s="15"/>
    </row>
    <row r="17" spans="2:35" ht="16.5" customHeight="1" x14ac:dyDescent="0.25">
      <c r="B17" s="22"/>
      <c r="C17" s="31"/>
      <c r="D17" s="31"/>
      <c r="E17" s="67"/>
      <c r="F17" s="67"/>
      <c r="G17" s="67"/>
      <c r="H17" s="67"/>
      <c r="L17" s="34"/>
      <c r="M17"/>
      <c r="N17"/>
      <c r="Q17" s="34"/>
      <c r="R17" s="85"/>
      <c r="S17" s="85"/>
      <c r="T17" s="85"/>
      <c r="U17" s="85"/>
      <c r="V17" s="85"/>
      <c r="W17" s="85"/>
      <c r="X17" s="30"/>
      <c r="AD17" s="65"/>
      <c r="AE17" s="65"/>
      <c r="AF17" s="65"/>
      <c r="AG17" s="30"/>
      <c r="AI17" s="15"/>
    </row>
    <row r="18" spans="2:35" ht="16.5" customHeight="1" x14ac:dyDescent="0.25">
      <c r="B18" s="22"/>
      <c r="C18" s="83"/>
      <c r="D18" s="84"/>
      <c r="E18" s="34"/>
      <c r="F18" s="34"/>
      <c r="G18" s="34"/>
      <c r="H18" s="34"/>
      <c r="L18" s="34"/>
      <c r="M18"/>
      <c r="N18"/>
      <c r="Q18" s="34"/>
      <c r="R18" s="85"/>
      <c r="S18" s="85"/>
      <c r="T18" s="85"/>
      <c r="U18" s="85"/>
      <c r="V18" s="85"/>
      <c r="W18" s="85"/>
      <c r="X18" s="30"/>
      <c r="AD18" s="65"/>
      <c r="AE18" s="65"/>
      <c r="AF18" s="65"/>
      <c r="AG18" s="30"/>
      <c r="AI18" s="15"/>
    </row>
    <row r="19" spans="2:35" ht="16.5" customHeight="1" x14ac:dyDescent="0.25">
      <c r="B19" s="22"/>
      <c r="C19" s="31"/>
      <c r="D19" s="31"/>
      <c r="E19" s="67"/>
      <c r="F19" s="67"/>
      <c r="G19" s="67"/>
      <c r="H19" s="67"/>
      <c r="L19" s="34"/>
      <c r="M19"/>
      <c r="N19"/>
      <c r="Q19" s="34"/>
      <c r="R19" s="85"/>
      <c r="S19" s="85"/>
      <c r="T19" s="85"/>
      <c r="U19" s="85"/>
      <c r="V19" s="85"/>
      <c r="W19" s="85"/>
      <c r="X19" s="65"/>
      <c r="AD19" s="65"/>
      <c r="AE19" s="65"/>
      <c r="AF19" s="65"/>
      <c r="AG19" s="65"/>
      <c r="AI19" s="15"/>
    </row>
    <row r="20" spans="2:35" ht="16.5" customHeight="1" x14ac:dyDescent="0.25">
      <c r="B20" s="22"/>
      <c r="C20" s="86"/>
      <c r="D20" s="87"/>
      <c r="E20" s="34"/>
      <c r="F20" s="34"/>
      <c r="G20" s="34"/>
      <c r="H20" s="34"/>
      <c r="L20" s="34"/>
      <c r="M20"/>
      <c r="N20"/>
      <c r="Q20" s="34"/>
      <c r="R20" s="85"/>
      <c r="S20" s="85"/>
      <c r="T20" s="85"/>
      <c r="U20" s="85"/>
      <c r="V20" s="85"/>
      <c r="W20" s="85"/>
      <c r="X20" s="30"/>
      <c r="AF20" s="34"/>
      <c r="AG20" s="30"/>
      <c r="AI20" s="15"/>
    </row>
    <row r="21" spans="2:35" ht="16.5" customHeight="1" x14ac:dyDescent="0.25">
      <c r="B21" s="22"/>
      <c r="C21" s="31"/>
      <c r="D21" s="31"/>
      <c r="E21" s="67"/>
      <c r="F21" s="67"/>
      <c r="G21" s="67"/>
      <c r="H21" s="34"/>
      <c r="L21" s="34"/>
      <c r="M21"/>
      <c r="N21"/>
      <c r="Q21" s="34"/>
      <c r="R21" s="85"/>
      <c r="S21" s="85"/>
      <c r="T21" s="85"/>
      <c r="U21" s="85"/>
      <c r="V21" s="85"/>
      <c r="W21" s="85"/>
      <c r="X21" s="65"/>
      <c r="AG21" s="65"/>
      <c r="AI21" s="15"/>
    </row>
    <row r="22" spans="2:35" ht="16.5" customHeight="1" x14ac:dyDescent="0.25">
      <c r="B22" s="22"/>
      <c r="C22" s="83"/>
      <c r="D22" s="84"/>
      <c r="E22" s="34"/>
      <c r="F22" s="34"/>
      <c r="G22" s="34"/>
      <c r="H22" s="34"/>
      <c r="L22" s="34"/>
      <c r="M22"/>
      <c r="N22"/>
      <c r="Q22" s="34"/>
      <c r="R22" s="85"/>
      <c r="S22" s="85"/>
      <c r="T22" s="85"/>
      <c r="U22" s="85"/>
      <c r="V22" s="85"/>
      <c r="W22" s="85"/>
      <c r="X22" s="32"/>
      <c r="AF22" s="34"/>
      <c r="AG22" s="32"/>
      <c r="AI22" s="15"/>
    </row>
    <row r="23" spans="2:35" ht="16.5" customHeight="1" x14ac:dyDescent="0.25">
      <c r="B23" s="22"/>
      <c r="C23" s="31"/>
      <c r="D23" s="31"/>
      <c r="E23" s="67"/>
      <c r="F23" s="67"/>
      <c r="G23" s="67"/>
      <c r="H23" s="34"/>
      <c r="L23" s="34"/>
      <c r="M23"/>
      <c r="N23"/>
      <c r="Q23" s="34"/>
      <c r="R23" s="85"/>
      <c r="S23" s="85"/>
      <c r="T23" s="85"/>
      <c r="U23" s="85"/>
      <c r="V23" s="85"/>
      <c r="W23" s="85"/>
      <c r="AI23" s="15"/>
    </row>
    <row r="24" spans="2:35" ht="16.5" customHeight="1" x14ac:dyDescent="0.25">
      <c r="B24" s="22"/>
      <c r="C24" s="83"/>
      <c r="D24" s="84"/>
      <c r="E24" s="34"/>
      <c r="F24" s="34"/>
      <c r="G24" s="34"/>
      <c r="H24" s="34"/>
      <c r="L24" s="34"/>
      <c r="M24"/>
      <c r="N24"/>
      <c r="Q24" s="34"/>
      <c r="R24" s="85"/>
      <c r="S24" s="85"/>
      <c r="T24" s="85"/>
      <c r="U24" s="85"/>
      <c r="V24" s="85"/>
      <c r="W24" s="85"/>
      <c r="AI24" s="15"/>
    </row>
    <row r="25" spans="2:35" ht="16.5" customHeight="1" x14ac:dyDescent="0.6">
      <c r="B25" s="22"/>
      <c r="C25" s="31"/>
      <c r="D25" s="31"/>
      <c r="E25" s="67"/>
      <c r="F25" s="67"/>
      <c r="G25" s="67"/>
      <c r="H25" s="34"/>
      <c r="L25" s="33"/>
      <c r="M25"/>
      <c r="N25"/>
      <c r="Q25" s="34"/>
      <c r="R25" s="85"/>
      <c r="S25" s="85"/>
      <c r="T25" s="85"/>
      <c r="U25" s="85"/>
      <c r="V25" s="85"/>
      <c r="W25" s="85"/>
      <c r="AB25" s="62"/>
      <c r="AC25" s="62"/>
      <c r="AD25" s="62"/>
      <c r="AE25" s="62"/>
      <c r="AF25" s="62"/>
      <c r="AG25" s="62"/>
      <c r="AI25" s="15"/>
    </row>
    <row r="26" spans="2:35" ht="16.5" customHeight="1" x14ac:dyDescent="0.6">
      <c r="B26" s="22"/>
      <c r="C26" s="26"/>
      <c r="D26" s="34"/>
      <c r="E26" s="67"/>
      <c r="F26" s="67"/>
      <c r="G26" s="67"/>
      <c r="H26" s="67"/>
      <c r="L26" s="34"/>
      <c r="M26"/>
      <c r="N26"/>
      <c r="Q26" s="34"/>
      <c r="R26" s="85"/>
      <c r="S26" s="85"/>
      <c r="T26" s="85"/>
      <c r="U26" s="85"/>
      <c r="V26" s="85"/>
      <c r="W26" s="85"/>
      <c r="AB26" s="62"/>
      <c r="AC26" s="62"/>
      <c r="AD26" s="62"/>
      <c r="AE26" s="62"/>
      <c r="AF26" s="62"/>
      <c r="AG26" s="62"/>
      <c r="AI26" s="15"/>
    </row>
    <row r="27" spans="2:35" ht="16.5" customHeight="1" x14ac:dyDescent="0.25">
      <c r="B27" s="22"/>
      <c r="C27" s="34"/>
      <c r="D27" s="34"/>
      <c r="E27" s="67"/>
      <c r="F27" s="67"/>
      <c r="G27" s="67"/>
      <c r="H27" s="34"/>
      <c r="L27" s="34"/>
      <c r="M27"/>
      <c r="N27"/>
      <c r="Q27" s="34"/>
      <c r="R27" s="85"/>
      <c r="S27" s="85"/>
      <c r="T27" s="85"/>
      <c r="U27" s="85"/>
      <c r="V27" s="85"/>
      <c r="W27" s="85"/>
      <c r="AA27" s="77"/>
      <c r="AB27" s="77"/>
      <c r="AC27" s="77"/>
      <c r="AD27" s="77"/>
      <c r="AE27" s="77"/>
      <c r="AF27" s="77"/>
      <c r="AG27" s="77"/>
      <c r="AH27" s="77"/>
      <c r="AI27" s="15"/>
    </row>
    <row r="28" spans="2:35" ht="16.5" customHeight="1" x14ac:dyDescent="0.25">
      <c r="B28" s="22"/>
      <c r="C28" s="88"/>
      <c r="D28" s="26"/>
      <c r="E28"/>
      <c r="F28"/>
      <c r="G28"/>
      <c r="H28"/>
      <c r="L28" s="34"/>
      <c r="M28"/>
      <c r="N28"/>
      <c r="Q28" s="34"/>
      <c r="R28" s="85"/>
      <c r="S28" s="85"/>
      <c r="T28" s="85"/>
      <c r="U28" s="85"/>
      <c r="V28" s="85"/>
      <c r="W28" s="85"/>
      <c r="AA28" s="77"/>
      <c r="AB28" s="77"/>
      <c r="AC28" s="77"/>
      <c r="AD28" s="77"/>
      <c r="AE28" s="77"/>
      <c r="AF28" s="77"/>
      <c r="AG28" s="77"/>
      <c r="AH28" s="77"/>
      <c r="AI28" s="15"/>
    </row>
    <row r="29" spans="2:35" ht="16.5" customHeight="1" x14ac:dyDescent="0.25">
      <c r="B29" s="22"/>
      <c r="C29" s="34"/>
      <c r="D29" s="34"/>
      <c r="E29" s="67"/>
      <c r="F29" s="67"/>
      <c r="G29" s="67"/>
      <c r="H29" s="34"/>
      <c r="L29" s="34"/>
      <c r="M29"/>
      <c r="N29"/>
      <c r="Q29" s="34"/>
      <c r="R29" s="85"/>
      <c r="S29" s="85"/>
      <c r="T29" s="85"/>
      <c r="U29" s="85"/>
      <c r="V29" s="85"/>
      <c r="W29" s="85"/>
      <c r="AI29" s="15"/>
    </row>
    <row r="30" spans="2:35" ht="16.5" customHeight="1" x14ac:dyDescent="0.25">
      <c r="B30" s="22"/>
      <c r="C30" s="26"/>
      <c r="D30" s="34"/>
      <c r="E30" s="67"/>
      <c r="F30" s="67"/>
      <c r="G30" s="67"/>
      <c r="H30" s="67"/>
      <c r="L30" s="34"/>
      <c r="M30"/>
      <c r="N30"/>
      <c r="Q30" s="34"/>
      <c r="R30" s="85"/>
      <c r="S30" s="85"/>
      <c r="T30" s="85"/>
      <c r="U30" s="85"/>
      <c r="V30" s="85"/>
      <c r="W30" s="85"/>
      <c r="AB30"/>
      <c r="AC30"/>
      <c r="AD30"/>
      <c r="AE30"/>
      <c r="AF30"/>
      <c r="AG30"/>
      <c r="AI30" s="15"/>
    </row>
    <row r="31" spans="2:35" ht="16.5" customHeight="1" x14ac:dyDescent="0.25">
      <c r="B31" s="22"/>
      <c r="C31" s="26"/>
      <c r="D31" s="34"/>
      <c r="E31" s="67"/>
      <c r="F31" s="67"/>
      <c r="G31" s="67"/>
      <c r="H31" s="67"/>
      <c r="L31" s="34"/>
      <c r="M31"/>
      <c r="N31"/>
      <c r="Q31" s="34"/>
      <c r="R31" s="85"/>
      <c r="S31" s="85"/>
      <c r="T31" s="85"/>
      <c r="U31" s="85"/>
      <c r="V31" s="85"/>
      <c r="W31" s="85"/>
      <c r="AB31"/>
      <c r="AC31"/>
      <c r="AD31"/>
      <c r="AE31"/>
      <c r="AF31"/>
      <c r="AG31"/>
      <c r="AI31" s="15"/>
    </row>
    <row r="32" spans="2:35" ht="16.5" customHeight="1" x14ac:dyDescent="0.25">
      <c r="B32" s="22"/>
      <c r="C32" s="26"/>
      <c r="D32" s="34"/>
      <c r="E32" s="67"/>
      <c r="F32" s="67"/>
      <c r="G32" s="67"/>
      <c r="H32" s="67"/>
      <c r="L32" s="34"/>
      <c r="M32"/>
      <c r="N32"/>
      <c r="Q32" s="34"/>
      <c r="R32" s="85"/>
      <c r="S32" s="85"/>
      <c r="T32" s="85"/>
      <c r="U32" s="85"/>
      <c r="V32" s="85"/>
      <c r="W32" s="85"/>
      <c r="AB32"/>
      <c r="AC32"/>
      <c r="AD32"/>
      <c r="AE32"/>
      <c r="AF32"/>
      <c r="AG32"/>
      <c r="AI32" s="15"/>
    </row>
    <row r="33" spans="1:35" ht="16.5" customHeight="1" x14ac:dyDescent="0.25">
      <c r="B33" s="22"/>
      <c r="C33" s="26"/>
      <c r="D33" s="34"/>
      <c r="E33" s="67"/>
      <c r="F33" s="67"/>
      <c r="G33" s="67"/>
      <c r="H33" s="67"/>
      <c r="L33" s="34"/>
      <c r="M33"/>
      <c r="N33"/>
      <c r="Q33" s="34"/>
      <c r="R33" s="85"/>
      <c r="S33" s="85"/>
      <c r="T33" s="85"/>
      <c r="U33" s="85"/>
      <c r="V33" s="85"/>
      <c r="W33" s="85"/>
      <c r="AB33"/>
      <c r="AC33"/>
      <c r="AD33"/>
      <c r="AE33"/>
      <c r="AF33"/>
      <c r="AG33"/>
      <c r="AI33" s="15"/>
    </row>
    <row r="34" spans="1:35" ht="16.5" customHeight="1" x14ac:dyDescent="0.25">
      <c r="B34" s="22"/>
      <c r="C34" s="26"/>
      <c r="D34" s="34"/>
      <c r="E34" s="67"/>
      <c r="F34" s="67"/>
      <c r="G34" s="67"/>
      <c r="H34" s="67"/>
      <c r="L34" s="34"/>
      <c r="M34"/>
      <c r="N34"/>
      <c r="Q34" s="34"/>
      <c r="R34" s="85"/>
      <c r="S34" s="85"/>
      <c r="T34" s="85"/>
      <c r="U34" s="85"/>
      <c r="V34" s="85"/>
      <c r="W34" s="85"/>
      <c r="AB34"/>
      <c r="AC34"/>
      <c r="AD34"/>
      <c r="AE34"/>
      <c r="AF34"/>
      <c r="AG34"/>
      <c r="AI34" s="15"/>
    </row>
    <row r="35" spans="1:35" ht="16.5" customHeight="1" x14ac:dyDescent="0.25">
      <c r="B35" s="22"/>
      <c r="C35" s="26"/>
      <c r="D35" s="34"/>
      <c r="E35" s="67"/>
      <c r="F35" s="67"/>
      <c r="G35" s="67"/>
      <c r="H35" s="67"/>
      <c r="L35" s="34"/>
      <c r="M35"/>
      <c r="N35"/>
      <c r="Q35" s="34"/>
      <c r="R35" s="85"/>
      <c r="S35" s="85"/>
      <c r="T35" s="85"/>
      <c r="U35" s="85"/>
      <c r="V35" s="85"/>
      <c r="W35" s="85"/>
      <c r="AB35"/>
      <c r="AC35"/>
      <c r="AD35"/>
      <c r="AE35"/>
      <c r="AF35"/>
      <c r="AG35"/>
      <c r="AI35" s="15"/>
    </row>
    <row r="36" spans="1:35" ht="16.5" customHeight="1" x14ac:dyDescent="0.25">
      <c r="B36" s="22"/>
      <c r="C36" s="26"/>
      <c r="D36" s="34"/>
      <c r="E36" s="67"/>
      <c r="F36" s="67"/>
      <c r="G36" s="67"/>
      <c r="H36" s="67"/>
      <c r="L36" s="34"/>
      <c r="M36"/>
      <c r="N36"/>
      <c r="Q36" s="34"/>
      <c r="R36" s="85"/>
      <c r="S36" s="85"/>
      <c r="T36" s="85"/>
      <c r="U36" s="85"/>
      <c r="V36" s="85"/>
      <c r="W36" s="85"/>
      <c r="AB36"/>
      <c r="AC36"/>
      <c r="AD36"/>
      <c r="AE36"/>
      <c r="AF36"/>
      <c r="AG36"/>
      <c r="AI36" s="15"/>
    </row>
    <row r="37" spans="1:35" ht="16.5" customHeight="1" x14ac:dyDescent="0.25">
      <c r="B37" s="22"/>
      <c r="C37" s="26"/>
      <c r="D37" s="34"/>
      <c r="E37" s="67"/>
      <c r="F37" s="67"/>
      <c r="G37" s="67"/>
      <c r="H37" s="67"/>
      <c r="L37" s="34"/>
      <c r="M37"/>
      <c r="N37"/>
      <c r="Q37" s="34"/>
      <c r="R37" s="85"/>
      <c r="S37" s="85"/>
      <c r="T37" s="85"/>
      <c r="U37" s="85"/>
      <c r="V37" s="85"/>
      <c r="W37" s="85"/>
      <c r="AB37"/>
      <c r="AC37"/>
      <c r="AD37"/>
      <c r="AE37"/>
      <c r="AF37"/>
      <c r="AG37"/>
      <c r="AI37" s="15"/>
    </row>
    <row r="38" spans="1:35" ht="16.5" customHeight="1" x14ac:dyDescent="0.25">
      <c r="B38" s="22"/>
      <c r="C38" s="26"/>
      <c r="D38" s="34"/>
      <c r="E38" s="67"/>
      <c r="F38" s="67"/>
      <c r="G38" s="67"/>
      <c r="H38" s="67"/>
      <c r="L38" s="34"/>
      <c r="M38"/>
      <c r="N38"/>
      <c r="Q38" s="34"/>
      <c r="R38" s="85"/>
      <c r="S38" s="85"/>
      <c r="T38" s="85"/>
      <c r="U38" s="85"/>
      <c r="V38" s="85"/>
      <c r="W38" s="85"/>
      <c r="AB38"/>
      <c r="AC38"/>
      <c r="AD38"/>
      <c r="AE38"/>
      <c r="AF38"/>
      <c r="AG38"/>
      <c r="AI38" s="15"/>
    </row>
    <row r="39" spans="1:35" ht="16.5" customHeight="1" x14ac:dyDescent="0.25">
      <c r="B39" s="22"/>
      <c r="C39" s="26"/>
      <c r="D39" s="34"/>
      <c r="E39" s="67"/>
      <c r="F39" s="67"/>
      <c r="G39" s="67"/>
      <c r="H39" s="67"/>
      <c r="L39" s="34"/>
      <c r="M39"/>
      <c r="N39"/>
      <c r="Q39" s="34"/>
      <c r="R39" s="85"/>
      <c r="S39" s="85"/>
      <c r="T39" s="85"/>
      <c r="U39" s="85"/>
      <c r="V39" s="85"/>
      <c r="W39" s="85"/>
      <c r="AB39"/>
      <c r="AC39"/>
      <c r="AD39"/>
      <c r="AE39"/>
      <c r="AF39"/>
      <c r="AG39"/>
      <c r="AI39" s="15"/>
    </row>
    <row r="40" spans="1:35" ht="16.5" customHeight="1" x14ac:dyDescent="0.25">
      <c r="B40" s="22"/>
      <c r="C40" s="26"/>
      <c r="D40" s="34"/>
      <c r="E40" s="67"/>
      <c r="F40" s="67"/>
      <c r="G40" s="67"/>
      <c r="H40" s="67"/>
      <c r="L40" s="34"/>
      <c r="M40"/>
      <c r="N40"/>
      <c r="Q40" s="34"/>
      <c r="R40" s="85"/>
      <c r="S40" s="85"/>
      <c r="T40" s="85"/>
      <c r="U40" s="85"/>
      <c r="V40" s="85"/>
      <c r="W40" s="85"/>
      <c r="AB40"/>
      <c r="AC40"/>
      <c r="AD40"/>
      <c r="AE40"/>
      <c r="AF40"/>
      <c r="AG40"/>
      <c r="AI40" s="15"/>
    </row>
    <row r="41" spans="1:35" ht="16.5" customHeight="1" x14ac:dyDescent="0.25">
      <c r="A41" s="35"/>
      <c r="B41" s="22"/>
      <c r="C41" s="34"/>
      <c r="D41" s="34"/>
      <c r="E41" s="67"/>
      <c r="F41" s="67"/>
      <c r="G41" s="67"/>
      <c r="H41" s="34"/>
      <c r="L41" s="34"/>
      <c r="M41"/>
      <c r="N41"/>
      <c r="Q41" s="34"/>
      <c r="R41" s="85"/>
      <c r="S41" s="85"/>
      <c r="T41" s="85"/>
      <c r="U41" s="85"/>
      <c r="V41" s="85"/>
      <c r="W41" s="85"/>
      <c r="AB41" s="81"/>
      <c r="AC41" s="81"/>
      <c r="AD41" s="69"/>
      <c r="AE41" s="69"/>
      <c r="AF41" s="26"/>
      <c r="AG41" s="72"/>
      <c r="AI41" s="15"/>
    </row>
    <row r="42" spans="1:35" ht="16.5" customHeight="1" x14ac:dyDescent="0.25">
      <c r="A42" s="35"/>
      <c r="B42" s="22"/>
      <c r="C42" s="36"/>
      <c r="D42" s="36"/>
      <c r="E42" s="34"/>
      <c r="F42" s="34"/>
      <c r="G42" s="34"/>
      <c r="H42" s="34"/>
      <c r="L42" s="34"/>
      <c r="M42"/>
      <c r="N42"/>
      <c r="Q42" s="34"/>
      <c r="R42" s="85"/>
      <c r="S42" s="85"/>
      <c r="T42" s="85"/>
      <c r="U42" s="85"/>
      <c r="V42" s="85"/>
      <c r="W42" s="85"/>
      <c r="AB42" s="28"/>
      <c r="AC42" s="28"/>
      <c r="AD42" s="28"/>
      <c r="AE42" s="28"/>
      <c r="AF42" s="26"/>
      <c r="AG42"/>
      <c r="AI42" s="15"/>
    </row>
    <row r="43" spans="1:35" ht="16.5" customHeight="1" x14ac:dyDescent="0.25">
      <c r="A43" s="35"/>
      <c r="B43" s="22"/>
      <c r="C43" s="36"/>
      <c r="D43" s="36"/>
      <c r="E43" s="34"/>
      <c r="F43" s="34"/>
      <c r="G43" s="34"/>
      <c r="H43" s="34"/>
      <c r="L43" s="34"/>
      <c r="M43"/>
      <c r="N43"/>
      <c r="Q43" s="34"/>
      <c r="R43" s="85"/>
      <c r="S43" s="85"/>
      <c r="T43" s="85"/>
      <c r="U43" s="85"/>
      <c r="V43" s="85"/>
      <c r="W43" s="85"/>
      <c r="AB43" s="28"/>
      <c r="AC43" s="28"/>
      <c r="AD43" s="28"/>
      <c r="AE43" s="28"/>
      <c r="AF43" s="26"/>
      <c r="AG43"/>
      <c r="AI43" s="15"/>
    </row>
    <row r="44" spans="1:35" ht="16.5" customHeight="1" x14ac:dyDescent="0.25">
      <c r="A44" s="35"/>
      <c r="B44" s="22"/>
      <c r="C44" s="36"/>
      <c r="D44" s="36"/>
      <c r="E44" s="34"/>
      <c r="F44" s="34"/>
      <c r="G44" s="34"/>
      <c r="H44" s="34"/>
      <c r="L44" s="34"/>
      <c r="M44"/>
      <c r="N44"/>
      <c r="Q44" s="34"/>
      <c r="R44" s="85"/>
      <c r="S44" s="85"/>
      <c r="T44" s="85"/>
      <c r="U44" s="85"/>
      <c r="V44" s="85"/>
      <c r="W44" s="85"/>
      <c r="AB44" s="28"/>
      <c r="AC44" s="28"/>
      <c r="AD44" s="28"/>
      <c r="AE44" s="28"/>
      <c r="AF44" s="26"/>
      <c r="AG44"/>
      <c r="AI44" s="15"/>
    </row>
    <row r="45" spans="1:35" ht="16.5" customHeight="1" x14ac:dyDescent="0.25">
      <c r="A45" s="35"/>
      <c r="B45" s="22"/>
      <c r="C45" s="36"/>
      <c r="D45" s="36"/>
      <c r="E45" s="34"/>
      <c r="F45" s="34"/>
      <c r="G45" s="34"/>
      <c r="H45" s="34"/>
      <c r="L45" s="34"/>
      <c r="M45"/>
      <c r="N45"/>
      <c r="Q45" s="34"/>
      <c r="R45" s="85"/>
      <c r="S45" s="85"/>
      <c r="T45" s="85"/>
      <c r="U45" s="85"/>
      <c r="V45" s="85"/>
      <c r="W45" s="85"/>
      <c r="AB45" s="28"/>
      <c r="AC45" s="28"/>
      <c r="AD45" s="28"/>
      <c r="AE45" s="28"/>
      <c r="AF45" s="26"/>
      <c r="AG45"/>
      <c r="AI45" s="15"/>
    </row>
    <row r="46" spans="1:35" ht="16.5" customHeight="1" x14ac:dyDescent="0.25">
      <c r="A46" s="35"/>
      <c r="B46" s="22"/>
      <c r="C46" s="36"/>
      <c r="D46" s="36"/>
      <c r="E46" s="34"/>
      <c r="F46" s="34"/>
      <c r="G46" s="34"/>
      <c r="H46" s="34"/>
      <c r="L46" s="34"/>
      <c r="M46"/>
      <c r="N46"/>
      <c r="Q46" s="34"/>
      <c r="R46" s="85"/>
      <c r="S46" s="85"/>
      <c r="T46" s="85"/>
      <c r="U46" s="85"/>
      <c r="V46" s="85"/>
      <c r="W46" s="85"/>
      <c r="AB46" s="28"/>
      <c r="AC46" s="28"/>
      <c r="AD46" s="28"/>
      <c r="AE46" s="28"/>
      <c r="AF46" s="26"/>
      <c r="AG46"/>
      <c r="AI46" s="15"/>
    </row>
    <row r="47" spans="1:35" ht="16.5" customHeight="1" x14ac:dyDescent="0.25">
      <c r="A47" s="35"/>
      <c r="B47" s="22"/>
      <c r="C47" s="36"/>
      <c r="D47" s="36"/>
      <c r="E47" s="34"/>
      <c r="F47" s="34"/>
      <c r="G47" s="34"/>
      <c r="H47" s="34"/>
      <c r="L47" s="34"/>
      <c r="M47"/>
      <c r="N47"/>
      <c r="Q47" s="34"/>
      <c r="R47" s="85"/>
      <c r="S47" s="85"/>
      <c r="T47" s="85"/>
      <c r="U47" s="85"/>
      <c r="V47" s="85"/>
      <c r="W47" s="85"/>
      <c r="AB47" s="28"/>
      <c r="AC47" s="28"/>
      <c r="AD47" s="28"/>
      <c r="AE47" s="28"/>
      <c r="AF47" s="26"/>
      <c r="AG47"/>
      <c r="AI47" s="15"/>
    </row>
    <row r="48" spans="1:35" ht="16.5" customHeight="1" x14ac:dyDescent="0.25">
      <c r="A48" s="35"/>
      <c r="B48" s="22"/>
      <c r="C48" s="36"/>
      <c r="D48" s="36"/>
      <c r="E48" s="34"/>
      <c r="F48" s="34"/>
      <c r="G48" s="34"/>
      <c r="H48" s="34"/>
      <c r="L48" s="34"/>
      <c r="M48"/>
      <c r="N48"/>
      <c r="Q48" s="34"/>
      <c r="R48" s="85"/>
      <c r="S48" s="85"/>
      <c r="T48" s="85"/>
      <c r="U48" s="85"/>
      <c r="V48" s="85"/>
      <c r="W48" s="85"/>
      <c r="AB48" s="28"/>
      <c r="AC48" s="28"/>
      <c r="AD48" s="28"/>
      <c r="AE48" s="28"/>
      <c r="AF48" s="26"/>
      <c r="AG48"/>
      <c r="AI48" s="15"/>
    </row>
    <row r="49" spans="1:35" ht="16.5" customHeight="1" x14ac:dyDescent="0.25">
      <c r="A49" s="35"/>
      <c r="B49" s="22"/>
      <c r="C49" s="36"/>
      <c r="D49" s="36"/>
      <c r="E49" s="34"/>
      <c r="F49" s="34"/>
      <c r="G49" s="34"/>
      <c r="H49" s="34"/>
      <c r="L49" s="34"/>
      <c r="M49"/>
      <c r="N49"/>
      <c r="Q49" s="34"/>
      <c r="R49" s="85"/>
      <c r="S49" s="85"/>
      <c r="T49" s="85"/>
      <c r="U49" s="85"/>
      <c r="V49" s="85"/>
      <c r="W49" s="85"/>
      <c r="AB49" s="28"/>
      <c r="AC49" s="28"/>
      <c r="AD49" s="28"/>
      <c r="AE49" s="28"/>
      <c r="AF49" s="26"/>
      <c r="AG49"/>
      <c r="AI49" s="15"/>
    </row>
    <row r="50" spans="1:35" ht="16.5" customHeight="1" x14ac:dyDescent="0.25">
      <c r="A50" s="35"/>
      <c r="B50" s="22"/>
      <c r="C50" s="36"/>
      <c r="D50" s="36"/>
      <c r="E50" s="34"/>
      <c r="F50" s="34"/>
      <c r="G50" s="34"/>
      <c r="H50" s="34"/>
      <c r="L50" s="34"/>
      <c r="M50"/>
      <c r="N50"/>
      <c r="Q50" s="34"/>
      <c r="R50" s="85"/>
      <c r="S50" s="85"/>
      <c r="T50" s="85"/>
      <c r="U50" s="85"/>
      <c r="V50" s="85"/>
      <c r="W50" s="85"/>
      <c r="AB50" s="28"/>
      <c r="AC50" s="28"/>
      <c r="AD50" s="28"/>
      <c r="AE50" s="28"/>
      <c r="AF50" s="26"/>
      <c r="AG50"/>
      <c r="AI50" s="15"/>
    </row>
    <row r="51" spans="1:35" ht="16.5" customHeight="1" x14ac:dyDescent="0.25">
      <c r="A51" s="35"/>
      <c r="B51" s="22"/>
      <c r="C51" s="36"/>
      <c r="D51" s="36"/>
      <c r="E51" s="34"/>
      <c r="F51" s="34"/>
      <c r="G51" s="34"/>
      <c r="H51" s="34"/>
      <c r="L51" s="34"/>
      <c r="M51"/>
      <c r="N51"/>
      <c r="Q51" s="34"/>
      <c r="R51" s="85"/>
      <c r="S51" s="85"/>
      <c r="T51" s="85"/>
      <c r="U51" s="85"/>
      <c r="V51" s="85"/>
      <c r="W51" s="85"/>
      <c r="AB51" s="28"/>
      <c r="AC51" s="28"/>
      <c r="AD51" s="28"/>
      <c r="AE51" s="28"/>
      <c r="AF51" s="26"/>
      <c r="AG51"/>
      <c r="AI51" s="15"/>
    </row>
    <row r="52" spans="1:35" ht="16.5" customHeight="1" x14ac:dyDescent="0.25">
      <c r="A52" s="35"/>
      <c r="B52" s="22"/>
      <c r="C52" s="36"/>
      <c r="D52" s="36"/>
      <c r="E52" s="34"/>
      <c r="F52" s="34"/>
      <c r="G52" s="34"/>
      <c r="H52" s="34"/>
      <c r="L52" s="34"/>
      <c r="M52"/>
      <c r="N52"/>
      <c r="Q52" s="34"/>
      <c r="R52" s="85"/>
      <c r="S52" s="85"/>
      <c r="T52" s="85"/>
      <c r="U52" s="85"/>
      <c r="V52" s="85"/>
      <c r="W52" s="85"/>
      <c r="AB52" s="28"/>
      <c r="AC52" s="28"/>
      <c r="AD52" s="28"/>
      <c r="AE52" s="28"/>
      <c r="AF52" s="26"/>
      <c r="AG52"/>
      <c r="AI52" s="15"/>
    </row>
    <row r="53" spans="1:35" ht="16.5" customHeight="1" x14ac:dyDescent="0.25">
      <c r="A53" s="35"/>
      <c r="B53" s="22"/>
      <c r="C53" s="34"/>
      <c r="D53" s="34"/>
      <c r="E53" s="67"/>
      <c r="F53" s="67"/>
      <c r="G53" s="67"/>
      <c r="H53" s="34"/>
      <c r="L53" s="34"/>
      <c r="M53"/>
      <c r="N53"/>
      <c r="Q53" s="34"/>
      <c r="R53" s="85"/>
      <c r="S53" s="85"/>
      <c r="T53" s="85"/>
      <c r="U53" s="85"/>
      <c r="V53" s="85"/>
      <c r="W53" s="85"/>
      <c r="AI53" s="15"/>
    </row>
    <row r="54" spans="1:35" ht="16.5" customHeight="1" x14ac:dyDescent="0.25">
      <c r="A54" s="35"/>
      <c r="B54" s="22"/>
      <c r="C54" s="26"/>
      <c r="D54" s="34"/>
      <c r="E54" s="67"/>
      <c r="F54" s="67"/>
      <c r="G54" s="67"/>
      <c r="H54" s="34"/>
      <c r="L54"/>
      <c r="M54"/>
      <c r="N54"/>
      <c r="Q54"/>
      <c r="R54"/>
      <c r="S54"/>
      <c r="T54"/>
      <c r="U54"/>
      <c r="V54"/>
      <c r="W54"/>
      <c r="AD54" s="65"/>
      <c r="AE54" s="65"/>
      <c r="AF54" s="65"/>
      <c r="AG54" s="30"/>
      <c r="AI54" s="15"/>
    </row>
    <row r="55" spans="1:35" ht="16.5" customHeight="1" x14ac:dyDescent="0.25">
      <c r="A55" s="35"/>
      <c r="B55" s="22"/>
      <c r="C55" s="26"/>
      <c r="D55" s="34"/>
      <c r="E55" s="67"/>
      <c r="F55" s="67"/>
      <c r="G55" s="67"/>
      <c r="H55" s="67"/>
      <c r="L55"/>
      <c r="M55"/>
      <c r="N55"/>
      <c r="Q55" s="34"/>
      <c r="R55" s="85"/>
      <c r="S55" s="85"/>
      <c r="T55" s="85"/>
      <c r="U55" s="85"/>
      <c r="V55" s="85"/>
      <c r="W55" s="85"/>
      <c r="AD55" s="65"/>
      <c r="AE55" s="65"/>
      <c r="AF55" s="65"/>
      <c r="AG55" s="65"/>
      <c r="AI55" s="15"/>
    </row>
    <row r="56" spans="1:35" ht="16.5" customHeight="1" x14ac:dyDescent="0.25">
      <c r="A56" s="35"/>
      <c r="B56" s="22"/>
      <c r="C56" s="26"/>
      <c r="D56" s="34"/>
      <c r="E56" s="67"/>
      <c r="F56" s="67"/>
      <c r="G56" s="67"/>
      <c r="H56" s="67"/>
      <c r="L56"/>
      <c r="M56"/>
      <c r="N56"/>
      <c r="Q56" s="34"/>
      <c r="R56"/>
      <c r="S56"/>
      <c r="T56"/>
      <c r="U56"/>
      <c r="V56"/>
      <c r="W56"/>
      <c r="AG56" s="30"/>
      <c r="AI56" s="15"/>
    </row>
    <row r="57" spans="1:35" ht="16.5" customHeight="1" x14ac:dyDescent="0.25">
      <c r="A57" s="35"/>
      <c r="B57" s="22"/>
      <c r="C57" s="34"/>
      <c r="D57" s="34"/>
      <c r="E57" s="34"/>
      <c r="F57" s="34"/>
      <c r="G57" s="34"/>
      <c r="H57" s="34"/>
      <c r="J57" s="34"/>
      <c r="K57" s="34"/>
      <c r="L57"/>
      <c r="M57"/>
      <c r="N57"/>
      <c r="Q57" s="34"/>
      <c r="R57" s="89"/>
      <c r="S57" s="89"/>
      <c r="T57" s="89"/>
      <c r="U57" s="89"/>
      <c r="V57" s="89"/>
      <c r="W57" s="89"/>
      <c r="AG57" s="65"/>
      <c r="AI57" s="15"/>
    </row>
    <row r="58" spans="1:35" ht="16.5" customHeight="1" x14ac:dyDescent="0.25">
      <c r="A58" s="35"/>
      <c r="B58" s="22"/>
      <c r="C58" s="34"/>
      <c r="D58" s="34"/>
      <c r="E58" s="34"/>
      <c r="F58" s="34"/>
      <c r="G58" s="67"/>
      <c r="H58" s="67"/>
      <c r="J58" s="34"/>
      <c r="K58" s="34"/>
      <c r="L58" s="34"/>
      <c r="M58" s="34"/>
      <c r="N58" s="68"/>
      <c r="AG58" s="32"/>
      <c r="AI58" s="15"/>
    </row>
    <row r="59" spans="1:35" ht="16.5" customHeight="1" x14ac:dyDescent="0.25">
      <c r="A59" s="35"/>
      <c r="B59" s="22"/>
      <c r="C59" s="34"/>
      <c r="D59" s="34"/>
      <c r="E59" s="67"/>
      <c r="F59" s="34"/>
      <c r="G59" s="67"/>
      <c r="H59" s="34"/>
      <c r="J59" s="34"/>
      <c r="K59" s="34"/>
      <c r="L59" s="34"/>
      <c r="M59" s="34"/>
      <c r="N59" s="68"/>
      <c r="AD59" s="65"/>
      <c r="AE59" s="65"/>
      <c r="AF59" s="65"/>
      <c r="AG59" s="65"/>
      <c r="AI59" s="15"/>
    </row>
    <row r="60" spans="1:35" ht="16.5" customHeight="1" x14ac:dyDescent="0.25">
      <c r="A60" s="35"/>
      <c r="B60" s="22"/>
      <c r="C60" s="34"/>
      <c r="D60" s="34"/>
      <c r="E60" s="34"/>
      <c r="F60" s="34"/>
      <c r="G60" s="67"/>
      <c r="H60" s="34"/>
      <c r="J60" s="34"/>
      <c r="K60" s="34"/>
      <c r="L60" s="34"/>
      <c r="M60" s="34"/>
      <c r="N60" s="68"/>
      <c r="AF60" s="34"/>
      <c r="AG60" s="30"/>
      <c r="AI60" s="15"/>
    </row>
    <row r="61" spans="1:35" ht="16.5" customHeight="1" x14ac:dyDescent="0.25">
      <c r="A61" s="35"/>
      <c r="B61" s="22"/>
      <c r="C61" s="34"/>
      <c r="D61" s="34"/>
      <c r="E61" s="34"/>
      <c r="F61" s="34"/>
      <c r="G61" s="34"/>
      <c r="H61" s="34"/>
      <c r="J61"/>
      <c r="K61"/>
      <c r="L61"/>
      <c r="M61"/>
      <c r="N61"/>
      <c r="AG61" s="65"/>
      <c r="AI61" s="15"/>
    </row>
    <row r="62" spans="1:35" ht="16.5" customHeight="1" x14ac:dyDescent="0.25">
      <c r="A62" s="35"/>
      <c r="B62" s="22"/>
      <c r="C62" s="26"/>
      <c r="D62" s="34"/>
      <c r="E62" s="67"/>
      <c r="F62" s="67"/>
      <c r="G62" s="67"/>
      <c r="H62" s="67"/>
      <c r="J62"/>
      <c r="K62"/>
      <c r="L62"/>
      <c r="M62" s="34"/>
      <c r="N62" s="68"/>
      <c r="AF62" s="34"/>
      <c r="AG62" s="32"/>
      <c r="AI62" s="15"/>
    </row>
    <row r="63" spans="1:35" ht="16.5" customHeight="1" x14ac:dyDescent="0.25">
      <c r="A63" s="35"/>
      <c r="B63" s="22"/>
      <c r="C63" s="34"/>
      <c r="D63" s="34"/>
      <c r="E63" s="34"/>
      <c r="F63" s="34"/>
      <c r="G63" s="34"/>
      <c r="H63" s="34"/>
      <c r="J63"/>
      <c r="K63"/>
      <c r="L63"/>
      <c r="M63" s="34"/>
      <c r="N63" s="34"/>
      <c r="AI63" s="15"/>
    </row>
    <row r="64" spans="1:35" ht="16.5" customHeight="1" x14ac:dyDescent="0.25">
      <c r="A64" s="35"/>
      <c r="B64" s="22"/>
      <c r="C64" s="26"/>
      <c r="D64" s="34"/>
      <c r="E64" s="67"/>
      <c r="F64" s="67"/>
      <c r="G64" s="67"/>
      <c r="H64" s="67"/>
      <c r="J64"/>
      <c r="K64"/>
      <c r="L64"/>
      <c r="M64" s="34"/>
      <c r="N64" s="67"/>
      <c r="AI64" s="15"/>
    </row>
    <row r="65" spans="1:35" ht="16.5" customHeight="1" x14ac:dyDescent="0.25">
      <c r="A65" s="35"/>
      <c r="B65" s="22"/>
      <c r="C65" s="26"/>
      <c r="D65" s="34"/>
      <c r="E65" s="37"/>
      <c r="F65" s="37"/>
      <c r="G65" s="37"/>
      <c r="H65" s="67"/>
      <c r="AI65" s="15"/>
    </row>
    <row r="66" spans="1:35" ht="16.5" customHeight="1" x14ac:dyDescent="0.25">
      <c r="A66" s="35"/>
      <c r="B66" s="22"/>
      <c r="C66" s="33"/>
      <c r="D66" s="34"/>
      <c r="E66" s="34"/>
      <c r="F66" s="34"/>
      <c r="G66" s="34"/>
      <c r="H66" s="34"/>
      <c r="AI66" s="15"/>
    </row>
    <row r="67" spans="1:35" ht="16.5" customHeight="1" x14ac:dyDescent="0.25">
      <c r="A67" s="35"/>
      <c r="B67" s="22"/>
      <c r="C67" s="33"/>
      <c r="D67" s="34"/>
      <c r="E67" s="34"/>
      <c r="F67" s="34"/>
      <c r="G67" s="34"/>
      <c r="H67" s="34"/>
      <c r="AI67" s="15"/>
    </row>
    <row r="68" spans="1:35" ht="16.5" customHeight="1" x14ac:dyDescent="0.25">
      <c r="A68" s="35"/>
      <c r="B68" s="22"/>
      <c r="C68" s="33"/>
      <c r="D68" s="34"/>
      <c r="E68" s="34"/>
      <c r="F68" s="34"/>
      <c r="G68" s="34"/>
      <c r="H68" s="34"/>
      <c r="AI68" s="15"/>
    </row>
    <row r="69" spans="1:35" ht="16.5" customHeight="1" x14ac:dyDescent="0.25">
      <c r="A69" s="35"/>
      <c r="B69" s="38"/>
      <c r="C69" s="33"/>
      <c r="D69" s="34"/>
      <c r="E69" s="34"/>
      <c r="F69" s="34"/>
      <c r="G69" s="34"/>
      <c r="H69" s="34"/>
      <c r="AI69" s="15"/>
    </row>
    <row r="70" spans="1:35" ht="16.5" customHeight="1" x14ac:dyDescent="0.25">
      <c r="A70" s="35"/>
      <c r="B70" s="38"/>
      <c r="C70" s="33"/>
      <c r="D70" s="34"/>
      <c r="E70" s="34"/>
      <c r="F70" s="34"/>
      <c r="G70" s="34"/>
      <c r="H70" s="34"/>
      <c r="AI70" s="15"/>
    </row>
    <row r="71" spans="1:35" ht="16.5" customHeight="1" x14ac:dyDescent="0.25">
      <c r="A71" s="35"/>
      <c r="B71" s="38"/>
      <c r="C71" s="34"/>
      <c r="D71" s="34"/>
      <c r="E71" s="67"/>
      <c r="F71" s="34"/>
      <c r="G71" s="67"/>
      <c r="H71" s="34"/>
      <c r="AI71" s="15"/>
    </row>
    <row r="72" spans="1:35" ht="16.5" customHeight="1" x14ac:dyDescent="0.6">
      <c r="A72" s="35"/>
      <c r="B72" s="73"/>
      <c r="C72" s="74"/>
      <c r="D72" s="74"/>
      <c r="E72" s="74"/>
      <c r="F72" s="74"/>
      <c r="G72" s="74"/>
      <c r="H72" s="74"/>
      <c r="K72" s="34"/>
      <c r="L72" s="34"/>
      <c r="M72" s="70"/>
      <c r="N72" s="34"/>
      <c r="O72" s="34"/>
      <c r="P72" s="34"/>
      <c r="Q72" s="34"/>
      <c r="AI72" s="15"/>
    </row>
    <row r="73" spans="1:35" ht="16.5" customHeight="1" x14ac:dyDescent="0.25">
      <c r="A73" s="35"/>
      <c r="B73" s="38"/>
      <c r="C73" s="34"/>
      <c r="D73" s="34"/>
      <c r="E73" s="34"/>
      <c r="F73" s="34"/>
      <c r="G73" s="34"/>
      <c r="H73" s="34"/>
      <c r="J73" s="34"/>
      <c r="K73" s="34"/>
      <c r="L73" s="34"/>
      <c r="M73" s="34"/>
      <c r="N73" s="34"/>
      <c r="O73" s="34"/>
      <c r="P73" s="34"/>
      <c r="Q73" s="34"/>
      <c r="AI73" s="15"/>
    </row>
    <row r="74" spans="1:35" ht="16.5" customHeight="1" x14ac:dyDescent="0.25">
      <c r="A74" s="35"/>
      <c r="B74" s="38"/>
      <c r="C74" s="26"/>
      <c r="D74" s="34"/>
      <c r="E74" s="67"/>
      <c r="F74" s="67"/>
      <c r="G74" s="67"/>
      <c r="H74" s="67"/>
      <c r="J74" s="71"/>
      <c r="K74" s="39"/>
      <c r="L74" s="39"/>
      <c r="M74" s="39"/>
      <c r="N74" s="39"/>
      <c r="AI74" s="15"/>
    </row>
    <row r="75" spans="1:35" ht="16.5" customHeight="1" x14ac:dyDescent="0.25">
      <c r="A75" s="35"/>
      <c r="B75" s="40"/>
      <c r="C75" s="41"/>
      <c r="D75" s="41"/>
      <c r="E75" s="41"/>
      <c r="F75" s="66"/>
      <c r="G75" s="66"/>
      <c r="H75" s="42"/>
      <c r="I75" s="75"/>
      <c r="J75" s="90"/>
      <c r="K75" s="64"/>
      <c r="L75" s="64"/>
      <c r="M75" s="91"/>
      <c r="N75" s="91"/>
      <c r="O75" s="92"/>
      <c r="P75" s="93"/>
      <c r="Q75" s="43"/>
      <c r="R75" s="93"/>
      <c r="S75" s="93"/>
      <c r="T75" s="93"/>
      <c r="U75" s="93"/>
      <c r="V75" s="93"/>
      <c r="W75" s="93"/>
      <c r="X75" s="93"/>
      <c r="Y75" s="93"/>
      <c r="Z75" s="93"/>
      <c r="AA75" s="43"/>
      <c r="AB75" s="43"/>
      <c r="AC75" s="43"/>
      <c r="AD75" s="64"/>
      <c r="AE75" s="43"/>
      <c r="AF75" s="75"/>
      <c r="AG75" s="75"/>
      <c r="AH75" s="75"/>
      <c r="AI75" s="76"/>
    </row>
    <row r="76" spans="1:35" ht="16.5" customHeight="1" x14ac:dyDescent="0.25">
      <c r="A76" s="35"/>
      <c r="B76" s="44"/>
      <c r="C76" s="26"/>
      <c r="D76" s="26"/>
      <c r="E76" s="26"/>
      <c r="F76" s="66"/>
      <c r="G76" s="45"/>
      <c r="H76" s="45"/>
      <c r="I76" s="64"/>
      <c r="J76" s="26"/>
      <c r="K76" s="26"/>
      <c r="L76" s="26"/>
      <c r="M76" s="26"/>
      <c r="N76" s="66"/>
      <c r="O76" s="26"/>
      <c r="P76" s="26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43"/>
      <c r="AB76" s="43"/>
      <c r="AC76" s="43"/>
      <c r="AD76" s="64"/>
      <c r="AE76" s="43"/>
      <c r="AF76" s="75"/>
      <c r="AG76" s="75"/>
      <c r="AH76" s="75"/>
      <c r="AI76" s="76"/>
    </row>
    <row r="77" spans="1:35" ht="16.5" customHeight="1" x14ac:dyDescent="0.25">
      <c r="A77" s="35"/>
      <c r="B77" s="40"/>
      <c r="C77" s="41"/>
      <c r="D77" s="41"/>
      <c r="E77" s="41"/>
      <c r="F77" s="94"/>
      <c r="G77" s="45"/>
      <c r="H77" s="45"/>
      <c r="I77" s="64"/>
      <c r="J77" s="64"/>
      <c r="K77" s="64"/>
      <c r="L77" s="64"/>
      <c r="M77" s="64"/>
      <c r="N77" s="63"/>
      <c r="O77" s="26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43"/>
      <c r="AF77" s="75"/>
      <c r="AG77" s="75"/>
      <c r="AH77" s="75"/>
      <c r="AI77" s="76"/>
    </row>
    <row r="78" spans="1:35" ht="16.5" customHeight="1" x14ac:dyDescent="0.25">
      <c r="A78" s="35"/>
      <c r="B78" s="22"/>
      <c r="AI78" s="15"/>
    </row>
    <row r="79" spans="1:35" ht="16.5" customHeight="1" x14ac:dyDescent="0.25">
      <c r="A79" s="35"/>
      <c r="B79" s="46"/>
      <c r="C79" s="65"/>
      <c r="D79" s="65"/>
      <c r="E79" s="47"/>
      <c r="F79" s="65"/>
      <c r="G79" s="65"/>
      <c r="H79" s="65"/>
      <c r="I79" s="65"/>
      <c r="J79" s="47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48"/>
    </row>
    <row r="80" spans="1:35" ht="16.5" customHeight="1" x14ac:dyDescent="0.25">
      <c r="A80" s="35"/>
      <c r="B80" s="22"/>
      <c r="AI80" s="15"/>
    </row>
    <row r="81" spans="1:35" ht="16.5" customHeight="1" x14ac:dyDescent="0.25">
      <c r="A81" s="35"/>
      <c r="B81" s="22"/>
      <c r="F81" s="49"/>
      <c r="G81" s="49"/>
      <c r="H81" s="49"/>
      <c r="I81" s="49"/>
      <c r="M81" s="50"/>
      <c r="N81" s="49"/>
      <c r="O81" s="49"/>
      <c r="R81" s="49"/>
      <c r="S81" s="49"/>
      <c r="T81" s="49"/>
      <c r="U81" s="49"/>
      <c r="V81" s="49"/>
      <c r="W81" s="49"/>
      <c r="X81" s="49"/>
      <c r="Y81" s="49"/>
      <c r="Z81" s="49"/>
      <c r="AB81" s="49"/>
      <c r="AC81" s="49"/>
      <c r="AD81" s="49"/>
      <c r="AE81" s="49"/>
      <c r="AF81" s="49"/>
      <c r="AG81" s="49"/>
      <c r="AH81" s="49"/>
      <c r="AI81" s="51"/>
    </row>
    <row r="82" spans="1:35" ht="16.5" customHeight="1" x14ac:dyDescent="0.25">
      <c r="A82" s="35"/>
      <c r="B82" s="22"/>
      <c r="AI82" s="15"/>
    </row>
    <row r="83" spans="1:35" ht="16.5" customHeight="1" x14ac:dyDescent="0.25">
      <c r="A83" s="35"/>
      <c r="B83" s="46"/>
      <c r="C83" s="65"/>
      <c r="D83" s="65"/>
      <c r="E83" s="47"/>
      <c r="F83" s="65"/>
      <c r="G83" s="65"/>
      <c r="H83" s="65"/>
      <c r="I83" s="65"/>
      <c r="J83" s="47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48"/>
    </row>
    <row r="84" spans="1:35" ht="16.5" customHeight="1" x14ac:dyDescent="0.25">
      <c r="A84" s="35"/>
      <c r="B84" s="22"/>
      <c r="AI84" s="15"/>
    </row>
    <row r="85" spans="1:35" ht="16.5" customHeight="1" x14ac:dyDescent="0.25">
      <c r="A85" s="35"/>
      <c r="B85" s="22"/>
      <c r="F85" s="49"/>
      <c r="G85" s="49"/>
      <c r="H85" s="49"/>
      <c r="I85" s="49"/>
      <c r="M85" s="50"/>
      <c r="N85" s="49"/>
      <c r="O85" s="49"/>
      <c r="R85" s="49"/>
      <c r="S85" s="49"/>
      <c r="T85" s="49"/>
      <c r="U85" s="49"/>
      <c r="V85" s="49"/>
      <c r="W85" s="49"/>
      <c r="X85" s="49"/>
      <c r="Y85" s="49"/>
      <c r="Z85" s="49"/>
      <c r="AB85" s="49"/>
      <c r="AC85" s="49"/>
      <c r="AD85" s="49"/>
      <c r="AE85" s="49"/>
      <c r="AF85" s="49"/>
      <c r="AG85" s="49"/>
      <c r="AH85" s="49"/>
      <c r="AI85" s="51"/>
    </row>
    <row r="86" spans="1:35" ht="16.5" customHeight="1" x14ac:dyDescent="0.25">
      <c r="A86" s="35"/>
      <c r="B86" s="22"/>
      <c r="C86" s="33"/>
      <c r="D86" s="34"/>
      <c r="E86" s="34"/>
      <c r="F86" s="34"/>
      <c r="G86" s="34"/>
      <c r="H86" s="34"/>
      <c r="AI86" s="15"/>
    </row>
    <row r="87" spans="1:35" ht="16.5" customHeight="1" x14ac:dyDescent="0.25">
      <c r="A87" s="35"/>
      <c r="B87" s="22"/>
      <c r="C87" s="33"/>
      <c r="D87" s="34"/>
      <c r="E87" s="34"/>
      <c r="F87" s="34"/>
      <c r="G87" s="34"/>
      <c r="H87" s="34"/>
      <c r="AI87" s="15"/>
    </row>
    <row r="88" spans="1:35" ht="16.5" customHeight="1" x14ac:dyDescent="0.25">
      <c r="A88" s="35"/>
      <c r="B88" s="22"/>
      <c r="AI88" s="15"/>
    </row>
    <row r="89" spans="1:35" ht="16.5" customHeight="1" thickBot="1" x14ac:dyDescent="0.3">
      <c r="A89" s="35"/>
      <c r="B89" s="52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10"/>
    </row>
    <row r="90" spans="1:35" ht="16.5" customHeight="1" x14ac:dyDescent="0.25"/>
  </sheetData>
  <mergeCells count="1">
    <mergeCell ref="AE2:AG2"/>
  </mergeCells>
  <pageMargins left="3" right="0" top="0.75" bottom="0.75" header="0.3" footer="0.3"/>
  <pageSetup paperSize="32767" scale="97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BA551-7251-4171-B6B8-59888BC356EF}">
  <sheetPr>
    <tabColor rgb="FF00B050"/>
  </sheetPr>
  <dimension ref="A2:X98"/>
  <sheetViews>
    <sheetView zoomScale="85" zoomScaleNormal="85" workbookViewId="0">
      <selection activeCell="L34" sqref="L34"/>
    </sheetView>
  </sheetViews>
  <sheetFormatPr defaultRowHeight="15" x14ac:dyDescent="0.25"/>
  <cols>
    <col min="1" max="2" width="5.28515625" style="1" customWidth="1"/>
    <col min="3" max="3" width="36.5703125" style="1" customWidth="1"/>
    <col min="4" max="4" width="39.28515625" style="1" customWidth="1"/>
    <col min="5" max="9" width="14.42578125" style="1" customWidth="1"/>
    <col min="10" max="10" width="5.7109375" style="1" customWidth="1"/>
    <col min="11" max="15" width="9.85546875" style="1" customWidth="1"/>
    <col min="16" max="18" width="6.42578125" style="1" customWidth="1"/>
    <col min="19" max="22" width="14.42578125" style="1" customWidth="1"/>
    <col min="23" max="248" width="9.140625" style="1"/>
    <col min="249" max="249" width="5.28515625" style="1" customWidth="1"/>
    <col min="250" max="250" width="14.42578125" style="1" customWidth="1"/>
    <col min="251" max="251" width="26.7109375" style="1" customWidth="1"/>
    <col min="252" max="252" width="21.28515625" style="1" customWidth="1"/>
    <col min="253" max="257" width="14.42578125" style="1" customWidth="1"/>
    <col min="258" max="258" width="16.7109375" style="1" customWidth="1"/>
    <col min="259" max="264" width="9.85546875" style="1" customWidth="1"/>
    <col min="265" max="265" width="12.42578125" style="1" customWidth="1"/>
    <col min="266" max="271" width="9.85546875" style="1" customWidth="1"/>
    <col min="272" max="274" width="6.42578125" style="1" customWidth="1"/>
    <col min="275" max="278" width="14.42578125" style="1" customWidth="1"/>
    <col min="279" max="504" width="9.140625" style="1"/>
    <col min="505" max="505" width="5.28515625" style="1" customWidth="1"/>
    <col min="506" max="506" width="14.42578125" style="1" customWidth="1"/>
    <col min="507" max="507" width="26.7109375" style="1" customWidth="1"/>
    <col min="508" max="508" width="21.28515625" style="1" customWidth="1"/>
    <col min="509" max="513" width="14.42578125" style="1" customWidth="1"/>
    <col min="514" max="514" width="16.7109375" style="1" customWidth="1"/>
    <col min="515" max="520" width="9.85546875" style="1" customWidth="1"/>
    <col min="521" max="521" width="12.42578125" style="1" customWidth="1"/>
    <col min="522" max="527" width="9.85546875" style="1" customWidth="1"/>
    <col min="528" max="530" width="6.42578125" style="1" customWidth="1"/>
    <col min="531" max="534" width="14.42578125" style="1" customWidth="1"/>
    <col min="535" max="760" width="9.140625" style="1"/>
    <col min="761" max="761" width="5.28515625" style="1" customWidth="1"/>
    <col min="762" max="762" width="14.42578125" style="1" customWidth="1"/>
    <col min="763" max="763" width="26.7109375" style="1" customWidth="1"/>
    <col min="764" max="764" width="21.28515625" style="1" customWidth="1"/>
    <col min="765" max="769" width="14.42578125" style="1" customWidth="1"/>
    <col min="770" max="770" width="16.7109375" style="1" customWidth="1"/>
    <col min="771" max="776" width="9.85546875" style="1" customWidth="1"/>
    <col min="777" max="777" width="12.42578125" style="1" customWidth="1"/>
    <col min="778" max="783" width="9.85546875" style="1" customWidth="1"/>
    <col min="784" max="786" width="6.42578125" style="1" customWidth="1"/>
    <col min="787" max="790" width="14.42578125" style="1" customWidth="1"/>
    <col min="791" max="1016" width="9.140625" style="1"/>
    <col min="1017" max="1017" width="5.28515625" style="1" customWidth="1"/>
    <col min="1018" max="1018" width="14.42578125" style="1" customWidth="1"/>
    <col min="1019" max="1019" width="26.7109375" style="1" customWidth="1"/>
    <col min="1020" max="1020" width="21.28515625" style="1" customWidth="1"/>
    <col min="1021" max="1025" width="14.42578125" style="1" customWidth="1"/>
    <col min="1026" max="1026" width="16.7109375" style="1" customWidth="1"/>
    <col min="1027" max="1032" width="9.85546875" style="1" customWidth="1"/>
    <col min="1033" max="1033" width="12.42578125" style="1" customWidth="1"/>
    <col min="1034" max="1039" width="9.85546875" style="1" customWidth="1"/>
    <col min="1040" max="1042" width="6.42578125" style="1" customWidth="1"/>
    <col min="1043" max="1046" width="14.42578125" style="1" customWidth="1"/>
    <col min="1047" max="1272" width="9.140625" style="1"/>
    <col min="1273" max="1273" width="5.28515625" style="1" customWidth="1"/>
    <col min="1274" max="1274" width="14.42578125" style="1" customWidth="1"/>
    <col min="1275" max="1275" width="26.7109375" style="1" customWidth="1"/>
    <col min="1276" max="1276" width="21.28515625" style="1" customWidth="1"/>
    <col min="1277" max="1281" width="14.42578125" style="1" customWidth="1"/>
    <col min="1282" max="1282" width="16.7109375" style="1" customWidth="1"/>
    <col min="1283" max="1288" width="9.85546875" style="1" customWidth="1"/>
    <col min="1289" max="1289" width="12.42578125" style="1" customWidth="1"/>
    <col min="1290" max="1295" width="9.85546875" style="1" customWidth="1"/>
    <col min="1296" max="1298" width="6.42578125" style="1" customWidth="1"/>
    <col min="1299" max="1302" width="14.42578125" style="1" customWidth="1"/>
    <col min="1303" max="1528" width="9.140625" style="1"/>
    <col min="1529" max="1529" width="5.28515625" style="1" customWidth="1"/>
    <col min="1530" max="1530" width="14.42578125" style="1" customWidth="1"/>
    <col min="1531" max="1531" width="26.7109375" style="1" customWidth="1"/>
    <col min="1532" max="1532" width="21.28515625" style="1" customWidth="1"/>
    <col min="1533" max="1537" width="14.42578125" style="1" customWidth="1"/>
    <col min="1538" max="1538" width="16.7109375" style="1" customWidth="1"/>
    <col min="1539" max="1544" width="9.85546875" style="1" customWidth="1"/>
    <col min="1545" max="1545" width="12.42578125" style="1" customWidth="1"/>
    <col min="1546" max="1551" width="9.85546875" style="1" customWidth="1"/>
    <col min="1552" max="1554" width="6.42578125" style="1" customWidth="1"/>
    <col min="1555" max="1558" width="14.42578125" style="1" customWidth="1"/>
    <col min="1559" max="1784" width="9.140625" style="1"/>
    <col min="1785" max="1785" width="5.28515625" style="1" customWidth="1"/>
    <col min="1786" max="1786" width="14.42578125" style="1" customWidth="1"/>
    <col min="1787" max="1787" width="26.7109375" style="1" customWidth="1"/>
    <col min="1788" max="1788" width="21.28515625" style="1" customWidth="1"/>
    <col min="1789" max="1793" width="14.42578125" style="1" customWidth="1"/>
    <col min="1794" max="1794" width="16.7109375" style="1" customWidth="1"/>
    <col min="1795" max="1800" width="9.85546875" style="1" customWidth="1"/>
    <col min="1801" max="1801" width="12.42578125" style="1" customWidth="1"/>
    <col min="1802" max="1807" width="9.85546875" style="1" customWidth="1"/>
    <col min="1808" max="1810" width="6.42578125" style="1" customWidth="1"/>
    <col min="1811" max="1814" width="14.42578125" style="1" customWidth="1"/>
    <col min="1815" max="2040" width="9.140625" style="1"/>
    <col min="2041" max="2041" width="5.28515625" style="1" customWidth="1"/>
    <col min="2042" max="2042" width="14.42578125" style="1" customWidth="1"/>
    <col min="2043" max="2043" width="26.7109375" style="1" customWidth="1"/>
    <col min="2044" max="2044" width="21.28515625" style="1" customWidth="1"/>
    <col min="2045" max="2049" width="14.42578125" style="1" customWidth="1"/>
    <col min="2050" max="2050" width="16.7109375" style="1" customWidth="1"/>
    <col min="2051" max="2056" width="9.85546875" style="1" customWidth="1"/>
    <col min="2057" max="2057" width="12.42578125" style="1" customWidth="1"/>
    <col min="2058" max="2063" width="9.85546875" style="1" customWidth="1"/>
    <col min="2064" max="2066" width="6.42578125" style="1" customWidth="1"/>
    <col min="2067" max="2070" width="14.42578125" style="1" customWidth="1"/>
    <col min="2071" max="2296" width="9.140625" style="1"/>
    <col min="2297" max="2297" width="5.28515625" style="1" customWidth="1"/>
    <col min="2298" max="2298" width="14.42578125" style="1" customWidth="1"/>
    <col min="2299" max="2299" width="26.7109375" style="1" customWidth="1"/>
    <col min="2300" max="2300" width="21.28515625" style="1" customWidth="1"/>
    <col min="2301" max="2305" width="14.42578125" style="1" customWidth="1"/>
    <col min="2306" max="2306" width="16.7109375" style="1" customWidth="1"/>
    <col min="2307" max="2312" width="9.85546875" style="1" customWidth="1"/>
    <col min="2313" max="2313" width="12.42578125" style="1" customWidth="1"/>
    <col min="2314" max="2319" width="9.85546875" style="1" customWidth="1"/>
    <col min="2320" max="2322" width="6.42578125" style="1" customWidth="1"/>
    <col min="2323" max="2326" width="14.42578125" style="1" customWidth="1"/>
    <col min="2327" max="2552" width="9.140625" style="1"/>
    <col min="2553" max="2553" width="5.28515625" style="1" customWidth="1"/>
    <col min="2554" max="2554" width="14.42578125" style="1" customWidth="1"/>
    <col min="2555" max="2555" width="26.7109375" style="1" customWidth="1"/>
    <col min="2556" max="2556" width="21.28515625" style="1" customWidth="1"/>
    <col min="2557" max="2561" width="14.42578125" style="1" customWidth="1"/>
    <col min="2562" max="2562" width="16.7109375" style="1" customWidth="1"/>
    <col min="2563" max="2568" width="9.85546875" style="1" customWidth="1"/>
    <col min="2569" max="2569" width="12.42578125" style="1" customWidth="1"/>
    <col min="2570" max="2575" width="9.85546875" style="1" customWidth="1"/>
    <col min="2576" max="2578" width="6.42578125" style="1" customWidth="1"/>
    <col min="2579" max="2582" width="14.42578125" style="1" customWidth="1"/>
    <col min="2583" max="2808" width="9.140625" style="1"/>
    <col min="2809" max="2809" width="5.28515625" style="1" customWidth="1"/>
    <col min="2810" max="2810" width="14.42578125" style="1" customWidth="1"/>
    <col min="2811" max="2811" width="26.7109375" style="1" customWidth="1"/>
    <col min="2812" max="2812" width="21.28515625" style="1" customWidth="1"/>
    <col min="2813" max="2817" width="14.42578125" style="1" customWidth="1"/>
    <col min="2818" max="2818" width="16.7109375" style="1" customWidth="1"/>
    <col min="2819" max="2824" width="9.85546875" style="1" customWidth="1"/>
    <col min="2825" max="2825" width="12.42578125" style="1" customWidth="1"/>
    <col min="2826" max="2831" width="9.85546875" style="1" customWidth="1"/>
    <col min="2832" max="2834" width="6.42578125" style="1" customWidth="1"/>
    <col min="2835" max="2838" width="14.42578125" style="1" customWidth="1"/>
    <col min="2839" max="3064" width="9.140625" style="1"/>
    <col min="3065" max="3065" width="5.28515625" style="1" customWidth="1"/>
    <col min="3066" max="3066" width="14.42578125" style="1" customWidth="1"/>
    <col min="3067" max="3067" width="26.7109375" style="1" customWidth="1"/>
    <col min="3068" max="3068" width="21.28515625" style="1" customWidth="1"/>
    <col min="3069" max="3073" width="14.42578125" style="1" customWidth="1"/>
    <col min="3074" max="3074" width="16.7109375" style="1" customWidth="1"/>
    <col min="3075" max="3080" width="9.85546875" style="1" customWidth="1"/>
    <col min="3081" max="3081" width="12.42578125" style="1" customWidth="1"/>
    <col min="3082" max="3087" width="9.85546875" style="1" customWidth="1"/>
    <col min="3088" max="3090" width="6.42578125" style="1" customWidth="1"/>
    <col min="3091" max="3094" width="14.42578125" style="1" customWidth="1"/>
    <col min="3095" max="3320" width="9.140625" style="1"/>
    <col min="3321" max="3321" width="5.28515625" style="1" customWidth="1"/>
    <col min="3322" max="3322" width="14.42578125" style="1" customWidth="1"/>
    <col min="3323" max="3323" width="26.7109375" style="1" customWidth="1"/>
    <col min="3324" max="3324" width="21.28515625" style="1" customWidth="1"/>
    <col min="3325" max="3329" width="14.42578125" style="1" customWidth="1"/>
    <col min="3330" max="3330" width="16.7109375" style="1" customWidth="1"/>
    <col min="3331" max="3336" width="9.85546875" style="1" customWidth="1"/>
    <col min="3337" max="3337" width="12.42578125" style="1" customWidth="1"/>
    <col min="3338" max="3343" width="9.85546875" style="1" customWidth="1"/>
    <col min="3344" max="3346" width="6.42578125" style="1" customWidth="1"/>
    <col min="3347" max="3350" width="14.42578125" style="1" customWidth="1"/>
    <col min="3351" max="3576" width="9.140625" style="1"/>
    <col min="3577" max="3577" width="5.28515625" style="1" customWidth="1"/>
    <col min="3578" max="3578" width="14.42578125" style="1" customWidth="1"/>
    <col min="3579" max="3579" width="26.7109375" style="1" customWidth="1"/>
    <col min="3580" max="3580" width="21.28515625" style="1" customWidth="1"/>
    <col min="3581" max="3585" width="14.42578125" style="1" customWidth="1"/>
    <col min="3586" max="3586" width="16.7109375" style="1" customWidth="1"/>
    <col min="3587" max="3592" width="9.85546875" style="1" customWidth="1"/>
    <col min="3593" max="3593" width="12.42578125" style="1" customWidth="1"/>
    <col min="3594" max="3599" width="9.85546875" style="1" customWidth="1"/>
    <col min="3600" max="3602" width="6.42578125" style="1" customWidth="1"/>
    <col min="3603" max="3606" width="14.42578125" style="1" customWidth="1"/>
    <col min="3607" max="3832" width="9.140625" style="1"/>
    <col min="3833" max="3833" width="5.28515625" style="1" customWidth="1"/>
    <col min="3834" max="3834" width="14.42578125" style="1" customWidth="1"/>
    <col min="3835" max="3835" width="26.7109375" style="1" customWidth="1"/>
    <col min="3836" max="3836" width="21.28515625" style="1" customWidth="1"/>
    <col min="3837" max="3841" width="14.42578125" style="1" customWidth="1"/>
    <col min="3842" max="3842" width="16.7109375" style="1" customWidth="1"/>
    <col min="3843" max="3848" width="9.85546875" style="1" customWidth="1"/>
    <col min="3849" max="3849" width="12.42578125" style="1" customWidth="1"/>
    <col min="3850" max="3855" width="9.85546875" style="1" customWidth="1"/>
    <col min="3856" max="3858" width="6.42578125" style="1" customWidth="1"/>
    <col min="3859" max="3862" width="14.42578125" style="1" customWidth="1"/>
    <col min="3863" max="4088" width="9.140625" style="1"/>
    <col min="4089" max="4089" width="5.28515625" style="1" customWidth="1"/>
    <col min="4090" max="4090" width="14.42578125" style="1" customWidth="1"/>
    <col min="4091" max="4091" width="26.7109375" style="1" customWidth="1"/>
    <col min="4092" max="4092" width="21.28515625" style="1" customWidth="1"/>
    <col min="4093" max="4097" width="14.42578125" style="1" customWidth="1"/>
    <col min="4098" max="4098" width="16.7109375" style="1" customWidth="1"/>
    <col min="4099" max="4104" width="9.85546875" style="1" customWidth="1"/>
    <col min="4105" max="4105" width="12.42578125" style="1" customWidth="1"/>
    <col min="4106" max="4111" width="9.85546875" style="1" customWidth="1"/>
    <col min="4112" max="4114" width="6.42578125" style="1" customWidth="1"/>
    <col min="4115" max="4118" width="14.42578125" style="1" customWidth="1"/>
    <col min="4119" max="4344" width="9.140625" style="1"/>
    <col min="4345" max="4345" width="5.28515625" style="1" customWidth="1"/>
    <col min="4346" max="4346" width="14.42578125" style="1" customWidth="1"/>
    <col min="4347" max="4347" width="26.7109375" style="1" customWidth="1"/>
    <col min="4348" max="4348" width="21.28515625" style="1" customWidth="1"/>
    <col min="4349" max="4353" width="14.42578125" style="1" customWidth="1"/>
    <col min="4354" max="4354" width="16.7109375" style="1" customWidth="1"/>
    <col min="4355" max="4360" width="9.85546875" style="1" customWidth="1"/>
    <col min="4361" max="4361" width="12.42578125" style="1" customWidth="1"/>
    <col min="4362" max="4367" width="9.85546875" style="1" customWidth="1"/>
    <col min="4368" max="4370" width="6.42578125" style="1" customWidth="1"/>
    <col min="4371" max="4374" width="14.42578125" style="1" customWidth="1"/>
    <col min="4375" max="4600" width="9.140625" style="1"/>
    <col min="4601" max="4601" width="5.28515625" style="1" customWidth="1"/>
    <col min="4602" max="4602" width="14.42578125" style="1" customWidth="1"/>
    <col min="4603" max="4603" width="26.7109375" style="1" customWidth="1"/>
    <col min="4604" max="4604" width="21.28515625" style="1" customWidth="1"/>
    <col min="4605" max="4609" width="14.42578125" style="1" customWidth="1"/>
    <col min="4610" max="4610" width="16.7109375" style="1" customWidth="1"/>
    <col min="4611" max="4616" width="9.85546875" style="1" customWidth="1"/>
    <col min="4617" max="4617" width="12.42578125" style="1" customWidth="1"/>
    <col min="4618" max="4623" width="9.85546875" style="1" customWidth="1"/>
    <col min="4624" max="4626" width="6.42578125" style="1" customWidth="1"/>
    <col min="4627" max="4630" width="14.42578125" style="1" customWidth="1"/>
    <col min="4631" max="4856" width="9.140625" style="1"/>
    <col min="4857" max="4857" width="5.28515625" style="1" customWidth="1"/>
    <col min="4858" max="4858" width="14.42578125" style="1" customWidth="1"/>
    <col min="4859" max="4859" width="26.7109375" style="1" customWidth="1"/>
    <col min="4860" max="4860" width="21.28515625" style="1" customWidth="1"/>
    <col min="4861" max="4865" width="14.42578125" style="1" customWidth="1"/>
    <col min="4866" max="4866" width="16.7109375" style="1" customWidth="1"/>
    <col min="4867" max="4872" width="9.85546875" style="1" customWidth="1"/>
    <col min="4873" max="4873" width="12.42578125" style="1" customWidth="1"/>
    <col min="4874" max="4879" width="9.85546875" style="1" customWidth="1"/>
    <col min="4880" max="4882" width="6.42578125" style="1" customWidth="1"/>
    <col min="4883" max="4886" width="14.42578125" style="1" customWidth="1"/>
    <col min="4887" max="5112" width="9.140625" style="1"/>
    <col min="5113" max="5113" width="5.28515625" style="1" customWidth="1"/>
    <col min="5114" max="5114" width="14.42578125" style="1" customWidth="1"/>
    <col min="5115" max="5115" width="26.7109375" style="1" customWidth="1"/>
    <col min="5116" max="5116" width="21.28515625" style="1" customWidth="1"/>
    <col min="5117" max="5121" width="14.42578125" style="1" customWidth="1"/>
    <col min="5122" max="5122" width="16.7109375" style="1" customWidth="1"/>
    <col min="5123" max="5128" width="9.85546875" style="1" customWidth="1"/>
    <col min="5129" max="5129" width="12.42578125" style="1" customWidth="1"/>
    <col min="5130" max="5135" width="9.85546875" style="1" customWidth="1"/>
    <col min="5136" max="5138" width="6.42578125" style="1" customWidth="1"/>
    <col min="5139" max="5142" width="14.42578125" style="1" customWidth="1"/>
    <col min="5143" max="5368" width="9.140625" style="1"/>
    <col min="5369" max="5369" width="5.28515625" style="1" customWidth="1"/>
    <col min="5370" max="5370" width="14.42578125" style="1" customWidth="1"/>
    <col min="5371" max="5371" width="26.7109375" style="1" customWidth="1"/>
    <col min="5372" max="5372" width="21.28515625" style="1" customWidth="1"/>
    <col min="5373" max="5377" width="14.42578125" style="1" customWidth="1"/>
    <col min="5378" max="5378" width="16.7109375" style="1" customWidth="1"/>
    <col min="5379" max="5384" width="9.85546875" style="1" customWidth="1"/>
    <col min="5385" max="5385" width="12.42578125" style="1" customWidth="1"/>
    <col min="5386" max="5391" width="9.85546875" style="1" customWidth="1"/>
    <col min="5392" max="5394" width="6.42578125" style="1" customWidth="1"/>
    <col min="5395" max="5398" width="14.42578125" style="1" customWidth="1"/>
    <col min="5399" max="5624" width="9.140625" style="1"/>
    <col min="5625" max="5625" width="5.28515625" style="1" customWidth="1"/>
    <col min="5626" max="5626" width="14.42578125" style="1" customWidth="1"/>
    <col min="5627" max="5627" width="26.7109375" style="1" customWidth="1"/>
    <col min="5628" max="5628" width="21.28515625" style="1" customWidth="1"/>
    <col min="5629" max="5633" width="14.42578125" style="1" customWidth="1"/>
    <col min="5634" max="5634" width="16.7109375" style="1" customWidth="1"/>
    <col min="5635" max="5640" width="9.85546875" style="1" customWidth="1"/>
    <col min="5641" max="5641" width="12.42578125" style="1" customWidth="1"/>
    <col min="5642" max="5647" width="9.85546875" style="1" customWidth="1"/>
    <col min="5648" max="5650" width="6.42578125" style="1" customWidth="1"/>
    <col min="5651" max="5654" width="14.42578125" style="1" customWidth="1"/>
    <col min="5655" max="5880" width="9.140625" style="1"/>
    <col min="5881" max="5881" width="5.28515625" style="1" customWidth="1"/>
    <col min="5882" max="5882" width="14.42578125" style="1" customWidth="1"/>
    <col min="5883" max="5883" width="26.7109375" style="1" customWidth="1"/>
    <col min="5884" max="5884" width="21.28515625" style="1" customWidth="1"/>
    <col min="5885" max="5889" width="14.42578125" style="1" customWidth="1"/>
    <col min="5890" max="5890" width="16.7109375" style="1" customWidth="1"/>
    <col min="5891" max="5896" width="9.85546875" style="1" customWidth="1"/>
    <col min="5897" max="5897" width="12.42578125" style="1" customWidth="1"/>
    <col min="5898" max="5903" width="9.85546875" style="1" customWidth="1"/>
    <col min="5904" max="5906" width="6.42578125" style="1" customWidth="1"/>
    <col min="5907" max="5910" width="14.42578125" style="1" customWidth="1"/>
    <col min="5911" max="6136" width="9.140625" style="1"/>
    <col min="6137" max="6137" width="5.28515625" style="1" customWidth="1"/>
    <col min="6138" max="6138" width="14.42578125" style="1" customWidth="1"/>
    <col min="6139" max="6139" width="26.7109375" style="1" customWidth="1"/>
    <col min="6140" max="6140" width="21.28515625" style="1" customWidth="1"/>
    <col min="6141" max="6145" width="14.42578125" style="1" customWidth="1"/>
    <col min="6146" max="6146" width="16.7109375" style="1" customWidth="1"/>
    <col min="6147" max="6152" width="9.85546875" style="1" customWidth="1"/>
    <col min="6153" max="6153" width="12.42578125" style="1" customWidth="1"/>
    <col min="6154" max="6159" width="9.85546875" style="1" customWidth="1"/>
    <col min="6160" max="6162" width="6.42578125" style="1" customWidth="1"/>
    <col min="6163" max="6166" width="14.42578125" style="1" customWidth="1"/>
    <col min="6167" max="6392" width="9.140625" style="1"/>
    <col min="6393" max="6393" width="5.28515625" style="1" customWidth="1"/>
    <col min="6394" max="6394" width="14.42578125" style="1" customWidth="1"/>
    <col min="6395" max="6395" width="26.7109375" style="1" customWidth="1"/>
    <col min="6396" max="6396" width="21.28515625" style="1" customWidth="1"/>
    <col min="6397" max="6401" width="14.42578125" style="1" customWidth="1"/>
    <col min="6402" max="6402" width="16.7109375" style="1" customWidth="1"/>
    <col min="6403" max="6408" width="9.85546875" style="1" customWidth="1"/>
    <col min="6409" max="6409" width="12.42578125" style="1" customWidth="1"/>
    <col min="6410" max="6415" width="9.85546875" style="1" customWidth="1"/>
    <col min="6416" max="6418" width="6.42578125" style="1" customWidth="1"/>
    <col min="6419" max="6422" width="14.42578125" style="1" customWidth="1"/>
    <col min="6423" max="6648" width="9.140625" style="1"/>
    <col min="6649" max="6649" width="5.28515625" style="1" customWidth="1"/>
    <col min="6650" max="6650" width="14.42578125" style="1" customWidth="1"/>
    <col min="6651" max="6651" width="26.7109375" style="1" customWidth="1"/>
    <col min="6652" max="6652" width="21.28515625" style="1" customWidth="1"/>
    <col min="6653" max="6657" width="14.42578125" style="1" customWidth="1"/>
    <col min="6658" max="6658" width="16.7109375" style="1" customWidth="1"/>
    <col min="6659" max="6664" width="9.85546875" style="1" customWidth="1"/>
    <col min="6665" max="6665" width="12.42578125" style="1" customWidth="1"/>
    <col min="6666" max="6671" width="9.85546875" style="1" customWidth="1"/>
    <col min="6672" max="6674" width="6.42578125" style="1" customWidth="1"/>
    <col min="6675" max="6678" width="14.42578125" style="1" customWidth="1"/>
    <col min="6679" max="6904" width="9.140625" style="1"/>
    <col min="6905" max="6905" width="5.28515625" style="1" customWidth="1"/>
    <col min="6906" max="6906" width="14.42578125" style="1" customWidth="1"/>
    <col min="6907" max="6907" width="26.7109375" style="1" customWidth="1"/>
    <col min="6908" max="6908" width="21.28515625" style="1" customWidth="1"/>
    <col min="6909" max="6913" width="14.42578125" style="1" customWidth="1"/>
    <col min="6914" max="6914" width="16.7109375" style="1" customWidth="1"/>
    <col min="6915" max="6920" width="9.85546875" style="1" customWidth="1"/>
    <col min="6921" max="6921" width="12.42578125" style="1" customWidth="1"/>
    <col min="6922" max="6927" width="9.85546875" style="1" customWidth="1"/>
    <col min="6928" max="6930" width="6.42578125" style="1" customWidth="1"/>
    <col min="6931" max="6934" width="14.42578125" style="1" customWidth="1"/>
    <col min="6935" max="7160" width="9.140625" style="1"/>
    <col min="7161" max="7161" width="5.28515625" style="1" customWidth="1"/>
    <col min="7162" max="7162" width="14.42578125" style="1" customWidth="1"/>
    <col min="7163" max="7163" width="26.7109375" style="1" customWidth="1"/>
    <col min="7164" max="7164" width="21.28515625" style="1" customWidth="1"/>
    <col min="7165" max="7169" width="14.42578125" style="1" customWidth="1"/>
    <col min="7170" max="7170" width="16.7109375" style="1" customWidth="1"/>
    <col min="7171" max="7176" width="9.85546875" style="1" customWidth="1"/>
    <col min="7177" max="7177" width="12.42578125" style="1" customWidth="1"/>
    <col min="7178" max="7183" width="9.85546875" style="1" customWidth="1"/>
    <col min="7184" max="7186" width="6.42578125" style="1" customWidth="1"/>
    <col min="7187" max="7190" width="14.42578125" style="1" customWidth="1"/>
    <col min="7191" max="7416" width="9.140625" style="1"/>
    <col min="7417" max="7417" width="5.28515625" style="1" customWidth="1"/>
    <col min="7418" max="7418" width="14.42578125" style="1" customWidth="1"/>
    <col min="7419" max="7419" width="26.7109375" style="1" customWidth="1"/>
    <col min="7420" max="7420" width="21.28515625" style="1" customWidth="1"/>
    <col min="7421" max="7425" width="14.42578125" style="1" customWidth="1"/>
    <col min="7426" max="7426" width="16.7109375" style="1" customWidth="1"/>
    <col min="7427" max="7432" width="9.85546875" style="1" customWidth="1"/>
    <col min="7433" max="7433" width="12.42578125" style="1" customWidth="1"/>
    <col min="7434" max="7439" width="9.85546875" style="1" customWidth="1"/>
    <col min="7440" max="7442" width="6.42578125" style="1" customWidth="1"/>
    <col min="7443" max="7446" width="14.42578125" style="1" customWidth="1"/>
    <col min="7447" max="7672" width="9.140625" style="1"/>
    <col min="7673" max="7673" width="5.28515625" style="1" customWidth="1"/>
    <col min="7674" max="7674" width="14.42578125" style="1" customWidth="1"/>
    <col min="7675" max="7675" width="26.7109375" style="1" customWidth="1"/>
    <col min="7676" max="7676" width="21.28515625" style="1" customWidth="1"/>
    <col min="7677" max="7681" width="14.42578125" style="1" customWidth="1"/>
    <col min="7682" max="7682" width="16.7109375" style="1" customWidth="1"/>
    <col min="7683" max="7688" width="9.85546875" style="1" customWidth="1"/>
    <col min="7689" max="7689" width="12.42578125" style="1" customWidth="1"/>
    <col min="7690" max="7695" width="9.85546875" style="1" customWidth="1"/>
    <col min="7696" max="7698" width="6.42578125" style="1" customWidth="1"/>
    <col min="7699" max="7702" width="14.42578125" style="1" customWidth="1"/>
    <col min="7703" max="7928" width="9.140625" style="1"/>
    <col min="7929" max="7929" width="5.28515625" style="1" customWidth="1"/>
    <col min="7930" max="7930" width="14.42578125" style="1" customWidth="1"/>
    <col min="7931" max="7931" width="26.7109375" style="1" customWidth="1"/>
    <col min="7932" max="7932" width="21.28515625" style="1" customWidth="1"/>
    <col min="7933" max="7937" width="14.42578125" style="1" customWidth="1"/>
    <col min="7938" max="7938" width="16.7109375" style="1" customWidth="1"/>
    <col min="7939" max="7944" width="9.85546875" style="1" customWidth="1"/>
    <col min="7945" max="7945" width="12.42578125" style="1" customWidth="1"/>
    <col min="7946" max="7951" width="9.85546875" style="1" customWidth="1"/>
    <col min="7952" max="7954" width="6.42578125" style="1" customWidth="1"/>
    <col min="7955" max="7958" width="14.42578125" style="1" customWidth="1"/>
    <col min="7959" max="8184" width="9.140625" style="1"/>
    <col min="8185" max="8185" width="5.28515625" style="1" customWidth="1"/>
    <col min="8186" max="8186" width="14.42578125" style="1" customWidth="1"/>
    <col min="8187" max="8187" width="26.7109375" style="1" customWidth="1"/>
    <col min="8188" max="8188" width="21.28515625" style="1" customWidth="1"/>
    <col min="8189" max="8193" width="14.42578125" style="1" customWidth="1"/>
    <col min="8194" max="8194" width="16.7109375" style="1" customWidth="1"/>
    <col min="8195" max="8200" width="9.85546875" style="1" customWidth="1"/>
    <col min="8201" max="8201" width="12.42578125" style="1" customWidth="1"/>
    <col min="8202" max="8207" width="9.85546875" style="1" customWidth="1"/>
    <col min="8208" max="8210" width="6.42578125" style="1" customWidth="1"/>
    <col min="8211" max="8214" width="14.42578125" style="1" customWidth="1"/>
    <col min="8215" max="8440" width="9.140625" style="1"/>
    <col min="8441" max="8441" width="5.28515625" style="1" customWidth="1"/>
    <col min="8442" max="8442" width="14.42578125" style="1" customWidth="1"/>
    <col min="8443" max="8443" width="26.7109375" style="1" customWidth="1"/>
    <col min="8444" max="8444" width="21.28515625" style="1" customWidth="1"/>
    <col min="8445" max="8449" width="14.42578125" style="1" customWidth="1"/>
    <col min="8450" max="8450" width="16.7109375" style="1" customWidth="1"/>
    <col min="8451" max="8456" width="9.85546875" style="1" customWidth="1"/>
    <col min="8457" max="8457" width="12.42578125" style="1" customWidth="1"/>
    <col min="8458" max="8463" width="9.85546875" style="1" customWidth="1"/>
    <col min="8464" max="8466" width="6.42578125" style="1" customWidth="1"/>
    <col min="8467" max="8470" width="14.42578125" style="1" customWidth="1"/>
    <col min="8471" max="8696" width="9.140625" style="1"/>
    <col min="8697" max="8697" width="5.28515625" style="1" customWidth="1"/>
    <col min="8698" max="8698" width="14.42578125" style="1" customWidth="1"/>
    <col min="8699" max="8699" width="26.7109375" style="1" customWidth="1"/>
    <col min="8700" max="8700" width="21.28515625" style="1" customWidth="1"/>
    <col min="8701" max="8705" width="14.42578125" style="1" customWidth="1"/>
    <col min="8706" max="8706" width="16.7109375" style="1" customWidth="1"/>
    <col min="8707" max="8712" width="9.85546875" style="1" customWidth="1"/>
    <col min="8713" max="8713" width="12.42578125" style="1" customWidth="1"/>
    <col min="8714" max="8719" width="9.85546875" style="1" customWidth="1"/>
    <col min="8720" max="8722" width="6.42578125" style="1" customWidth="1"/>
    <col min="8723" max="8726" width="14.42578125" style="1" customWidth="1"/>
    <col min="8727" max="8952" width="9.140625" style="1"/>
    <col min="8953" max="8953" width="5.28515625" style="1" customWidth="1"/>
    <col min="8954" max="8954" width="14.42578125" style="1" customWidth="1"/>
    <col min="8955" max="8955" width="26.7109375" style="1" customWidth="1"/>
    <col min="8956" max="8956" width="21.28515625" style="1" customWidth="1"/>
    <col min="8957" max="8961" width="14.42578125" style="1" customWidth="1"/>
    <col min="8962" max="8962" width="16.7109375" style="1" customWidth="1"/>
    <col min="8963" max="8968" width="9.85546875" style="1" customWidth="1"/>
    <col min="8969" max="8969" width="12.42578125" style="1" customWidth="1"/>
    <col min="8970" max="8975" width="9.85546875" style="1" customWidth="1"/>
    <col min="8976" max="8978" width="6.42578125" style="1" customWidth="1"/>
    <col min="8979" max="8982" width="14.42578125" style="1" customWidth="1"/>
    <col min="8983" max="9208" width="9.140625" style="1"/>
    <col min="9209" max="9209" width="5.28515625" style="1" customWidth="1"/>
    <col min="9210" max="9210" width="14.42578125" style="1" customWidth="1"/>
    <col min="9211" max="9211" width="26.7109375" style="1" customWidth="1"/>
    <col min="9212" max="9212" width="21.28515625" style="1" customWidth="1"/>
    <col min="9213" max="9217" width="14.42578125" style="1" customWidth="1"/>
    <col min="9218" max="9218" width="16.7109375" style="1" customWidth="1"/>
    <col min="9219" max="9224" width="9.85546875" style="1" customWidth="1"/>
    <col min="9225" max="9225" width="12.42578125" style="1" customWidth="1"/>
    <col min="9226" max="9231" width="9.85546875" style="1" customWidth="1"/>
    <col min="9232" max="9234" width="6.42578125" style="1" customWidth="1"/>
    <col min="9235" max="9238" width="14.42578125" style="1" customWidth="1"/>
    <col min="9239" max="9464" width="9.140625" style="1"/>
    <col min="9465" max="9465" width="5.28515625" style="1" customWidth="1"/>
    <col min="9466" max="9466" width="14.42578125" style="1" customWidth="1"/>
    <col min="9467" max="9467" width="26.7109375" style="1" customWidth="1"/>
    <col min="9468" max="9468" width="21.28515625" style="1" customWidth="1"/>
    <col min="9469" max="9473" width="14.42578125" style="1" customWidth="1"/>
    <col min="9474" max="9474" width="16.7109375" style="1" customWidth="1"/>
    <col min="9475" max="9480" width="9.85546875" style="1" customWidth="1"/>
    <col min="9481" max="9481" width="12.42578125" style="1" customWidth="1"/>
    <col min="9482" max="9487" width="9.85546875" style="1" customWidth="1"/>
    <col min="9488" max="9490" width="6.42578125" style="1" customWidth="1"/>
    <col min="9491" max="9494" width="14.42578125" style="1" customWidth="1"/>
    <col min="9495" max="9720" width="9.140625" style="1"/>
    <col min="9721" max="9721" width="5.28515625" style="1" customWidth="1"/>
    <col min="9722" max="9722" width="14.42578125" style="1" customWidth="1"/>
    <col min="9723" max="9723" width="26.7109375" style="1" customWidth="1"/>
    <col min="9724" max="9724" width="21.28515625" style="1" customWidth="1"/>
    <col min="9725" max="9729" width="14.42578125" style="1" customWidth="1"/>
    <col min="9730" max="9730" width="16.7109375" style="1" customWidth="1"/>
    <col min="9731" max="9736" width="9.85546875" style="1" customWidth="1"/>
    <col min="9737" max="9737" width="12.42578125" style="1" customWidth="1"/>
    <col min="9738" max="9743" width="9.85546875" style="1" customWidth="1"/>
    <col min="9744" max="9746" width="6.42578125" style="1" customWidth="1"/>
    <col min="9747" max="9750" width="14.42578125" style="1" customWidth="1"/>
    <col min="9751" max="9976" width="9.140625" style="1"/>
    <col min="9977" max="9977" width="5.28515625" style="1" customWidth="1"/>
    <col min="9978" max="9978" width="14.42578125" style="1" customWidth="1"/>
    <col min="9979" max="9979" width="26.7109375" style="1" customWidth="1"/>
    <col min="9980" max="9980" width="21.28515625" style="1" customWidth="1"/>
    <col min="9981" max="9985" width="14.42578125" style="1" customWidth="1"/>
    <col min="9986" max="9986" width="16.7109375" style="1" customWidth="1"/>
    <col min="9987" max="9992" width="9.85546875" style="1" customWidth="1"/>
    <col min="9993" max="9993" width="12.42578125" style="1" customWidth="1"/>
    <col min="9994" max="9999" width="9.85546875" style="1" customWidth="1"/>
    <col min="10000" max="10002" width="6.42578125" style="1" customWidth="1"/>
    <col min="10003" max="10006" width="14.42578125" style="1" customWidth="1"/>
    <col min="10007" max="10232" width="9.140625" style="1"/>
    <col min="10233" max="10233" width="5.28515625" style="1" customWidth="1"/>
    <col min="10234" max="10234" width="14.42578125" style="1" customWidth="1"/>
    <col min="10235" max="10235" width="26.7109375" style="1" customWidth="1"/>
    <col min="10236" max="10236" width="21.28515625" style="1" customWidth="1"/>
    <col min="10237" max="10241" width="14.42578125" style="1" customWidth="1"/>
    <col min="10242" max="10242" width="16.7109375" style="1" customWidth="1"/>
    <col min="10243" max="10248" width="9.85546875" style="1" customWidth="1"/>
    <col min="10249" max="10249" width="12.42578125" style="1" customWidth="1"/>
    <col min="10250" max="10255" width="9.85546875" style="1" customWidth="1"/>
    <col min="10256" max="10258" width="6.42578125" style="1" customWidth="1"/>
    <col min="10259" max="10262" width="14.42578125" style="1" customWidth="1"/>
    <col min="10263" max="10488" width="9.140625" style="1"/>
    <col min="10489" max="10489" width="5.28515625" style="1" customWidth="1"/>
    <col min="10490" max="10490" width="14.42578125" style="1" customWidth="1"/>
    <col min="10491" max="10491" width="26.7109375" style="1" customWidth="1"/>
    <col min="10492" max="10492" width="21.28515625" style="1" customWidth="1"/>
    <col min="10493" max="10497" width="14.42578125" style="1" customWidth="1"/>
    <col min="10498" max="10498" width="16.7109375" style="1" customWidth="1"/>
    <col min="10499" max="10504" width="9.85546875" style="1" customWidth="1"/>
    <col min="10505" max="10505" width="12.42578125" style="1" customWidth="1"/>
    <col min="10506" max="10511" width="9.85546875" style="1" customWidth="1"/>
    <col min="10512" max="10514" width="6.42578125" style="1" customWidth="1"/>
    <col min="10515" max="10518" width="14.42578125" style="1" customWidth="1"/>
    <col min="10519" max="10744" width="9.140625" style="1"/>
    <col min="10745" max="10745" width="5.28515625" style="1" customWidth="1"/>
    <col min="10746" max="10746" width="14.42578125" style="1" customWidth="1"/>
    <col min="10747" max="10747" width="26.7109375" style="1" customWidth="1"/>
    <col min="10748" max="10748" width="21.28515625" style="1" customWidth="1"/>
    <col min="10749" max="10753" width="14.42578125" style="1" customWidth="1"/>
    <col min="10754" max="10754" width="16.7109375" style="1" customWidth="1"/>
    <col min="10755" max="10760" width="9.85546875" style="1" customWidth="1"/>
    <col min="10761" max="10761" width="12.42578125" style="1" customWidth="1"/>
    <col min="10762" max="10767" width="9.85546875" style="1" customWidth="1"/>
    <col min="10768" max="10770" width="6.42578125" style="1" customWidth="1"/>
    <col min="10771" max="10774" width="14.42578125" style="1" customWidth="1"/>
    <col min="10775" max="11000" width="9.140625" style="1"/>
    <col min="11001" max="11001" width="5.28515625" style="1" customWidth="1"/>
    <col min="11002" max="11002" width="14.42578125" style="1" customWidth="1"/>
    <col min="11003" max="11003" width="26.7109375" style="1" customWidth="1"/>
    <col min="11004" max="11004" width="21.28515625" style="1" customWidth="1"/>
    <col min="11005" max="11009" width="14.42578125" style="1" customWidth="1"/>
    <col min="11010" max="11010" width="16.7109375" style="1" customWidth="1"/>
    <col min="11011" max="11016" width="9.85546875" style="1" customWidth="1"/>
    <col min="11017" max="11017" width="12.42578125" style="1" customWidth="1"/>
    <col min="11018" max="11023" width="9.85546875" style="1" customWidth="1"/>
    <col min="11024" max="11026" width="6.42578125" style="1" customWidth="1"/>
    <col min="11027" max="11030" width="14.42578125" style="1" customWidth="1"/>
    <col min="11031" max="11256" width="9.140625" style="1"/>
    <col min="11257" max="11257" width="5.28515625" style="1" customWidth="1"/>
    <col min="11258" max="11258" width="14.42578125" style="1" customWidth="1"/>
    <col min="11259" max="11259" width="26.7109375" style="1" customWidth="1"/>
    <col min="11260" max="11260" width="21.28515625" style="1" customWidth="1"/>
    <col min="11261" max="11265" width="14.42578125" style="1" customWidth="1"/>
    <col min="11266" max="11266" width="16.7109375" style="1" customWidth="1"/>
    <col min="11267" max="11272" width="9.85546875" style="1" customWidth="1"/>
    <col min="11273" max="11273" width="12.42578125" style="1" customWidth="1"/>
    <col min="11274" max="11279" width="9.85546875" style="1" customWidth="1"/>
    <col min="11280" max="11282" width="6.42578125" style="1" customWidth="1"/>
    <col min="11283" max="11286" width="14.42578125" style="1" customWidth="1"/>
    <col min="11287" max="11512" width="9.140625" style="1"/>
    <col min="11513" max="11513" width="5.28515625" style="1" customWidth="1"/>
    <col min="11514" max="11514" width="14.42578125" style="1" customWidth="1"/>
    <col min="11515" max="11515" width="26.7109375" style="1" customWidth="1"/>
    <col min="11516" max="11516" width="21.28515625" style="1" customWidth="1"/>
    <col min="11517" max="11521" width="14.42578125" style="1" customWidth="1"/>
    <col min="11522" max="11522" width="16.7109375" style="1" customWidth="1"/>
    <col min="11523" max="11528" width="9.85546875" style="1" customWidth="1"/>
    <col min="11529" max="11529" width="12.42578125" style="1" customWidth="1"/>
    <col min="11530" max="11535" width="9.85546875" style="1" customWidth="1"/>
    <col min="11536" max="11538" width="6.42578125" style="1" customWidth="1"/>
    <col min="11539" max="11542" width="14.42578125" style="1" customWidth="1"/>
    <col min="11543" max="11768" width="9.140625" style="1"/>
    <col min="11769" max="11769" width="5.28515625" style="1" customWidth="1"/>
    <col min="11770" max="11770" width="14.42578125" style="1" customWidth="1"/>
    <col min="11771" max="11771" width="26.7109375" style="1" customWidth="1"/>
    <col min="11772" max="11772" width="21.28515625" style="1" customWidth="1"/>
    <col min="11773" max="11777" width="14.42578125" style="1" customWidth="1"/>
    <col min="11778" max="11778" width="16.7109375" style="1" customWidth="1"/>
    <col min="11779" max="11784" width="9.85546875" style="1" customWidth="1"/>
    <col min="11785" max="11785" width="12.42578125" style="1" customWidth="1"/>
    <col min="11786" max="11791" width="9.85546875" style="1" customWidth="1"/>
    <col min="11792" max="11794" width="6.42578125" style="1" customWidth="1"/>
    <col min="11795" max="11798" width="14.42578125" style="1" customWidth="1"/>
    <col min="11799" max="12024" width="9.140625" style="1"/>
    <col min="12025" max="12025" width="5.28515625" style="1" customWidth="1"/>
    <col min="12026" max="12026" width="14.42578125" style="1" customWidth="1"/>
    <col min="12027" max="12027" width="26.7109375" style="1" customWidth="1"/>
    <col min="12028" max="12028" width="21.28515625" style="1" customWidth="1"/>
    <col min="12029" max="12033" width="14.42578125" style="1" customWidth="1"/>
    <col min="12034" max="12034" width="16.7109375" style="1" customWidth="1"/>
    <col min="12035" max="12040" width="9.85546875" style="1" customWidth="1"/>
    <col min="12041" max="12041" width="12.42578125" style="1" customWidth="1"/>
    <col min="12042" max="12047" width="9.85546875" style="1" customWidth="1"/>
    <col min="12048" max="12050" width="6.42578125" style="1" customWidth="1"/>
    <col min="12051" max="12054" width="14.42578125" style="1" customWidth="1"/>
    <col min="12055" max="12280" width="9.140625" style="1"/>
    <col min="12281" max="12281" width="5.28515625" style="1" customWidth="1"/>
    <col min="12282" max="12282" width="14.42578125" style="1" customWidth="1"/>
    <col min="12283" max="12283" width="26.7109375" style="1" customWidth="1"/>
    <col min="12284" max="12284" width="21.28515625" style="1" customWidth="1"/>
    <col min="12285" max="12289" width="14.42578125" style="1" customWidth="1"/>
    <col min="12290" max="12290" width="16.7109375" style="1" customWidth="1"/>
    <col min="12291" max="12296" width="9.85546875" style="1" customWidth="1"/>
    <col min="12297" max="12297" width="12.42578125" style="1" customWidth="1"/>
    <col min="12298" max="12303" width="9.85546875" style="1" customWidth="1"/>
    <col min="12304" max="12306" width="6.42578125" style="1" customWidth="1"/>
    <col min="12307" max="12310" width="14.42578125" style="1" customWidth="1"/>
    <col min="12311" max="12536" width="9.140625" style="1"/>
    <col min="12537" max="12537" width="5.28515625" style="1" customWidth="1"/>
    <col min="12538" max="12538" width="14.42578125" style="1" customWidth="1"/>
    <col min="12539" max="12539" width="26.7109375" style="1" customWidth="1"/>
    <col min="12540" max="12540" width="21.28515625" style="1" customWidth="1"/>
    <col min="12541" max="12545" width="14.42578125" style="1" customWidth="1"/>
    <col min="12546" max="12546" width="16.7109375" style="1" customWidth="1"/>
    <col min="12547" max="12552" width="9.85546875" style="1" customWidth="1"/>
    <col min="12553" max="12553" width="12.42578125" style="1" customWidth="1"/>
    <col min="12554" max="12559" width="9.85546875" style="1" customWidth="1"/>
    <col min="12560" max="12562" width="6.42578125" style="1" customWidth="1"/>
    <col min="12563" max="12566" width="14.42578125" style="1" customWidth="1"/>
    <col min="12567" max="12792" width="9.140625" style="1"/>
    <col min="12793" max="12793" width="5.28515625" style="1" customWidth="1"/>
    <col min="12794" max="12794" width="14.42578125" style="1" customWidth="1"/>
    <col min="12795" max="12795" width="26.7109375" style="1" customWidth="1"/>
    <col min="12796" max="12796" width="21.28515625" style="1" customWidth="1"/>
    <col min="12797" max="12801" width="14.42578125" style="1" customWidth="1"/>
    <col min="12802" max="12802" width="16.7109375" style="1" customWidth="1"/>
    <col min="12803" max="12808" width="9.85546875" style="1" customWidth="1"/>
    <col min="12809" max="12809" width="12.42578125" style="1" customWidth="1"/>
    <col min="12810" max="12815" width="9.85546875" style="1" customWidth="1"/>
    <col min="12816" max="12818" width="6.42578125" style="1" customWidth="1"/>
    <col min="12819" max="12822" width="14.42578125" style="1" customWidth="1"/>
    <col min="12823" max="13048" width="9.140625" style="1"/>
    <col min="13049" max="13049" width="5.28515625" style="1" customWidth="1"/>
    <col min="13050" max="13050" width="14.42578125" style="1" customWidth="1"/>
    <col min="13051" max="13051" width="26.7109375" style="1" customWidth="1"/>
    <col min="13052" max="13052" width="21.28515625" style="1" customWidth="1"/>
    <col min="13053" max="13057" width="14.42578125" style="1" customWidth="1"/>
    <col min="13058" max="13058" width="16.7109375" style="1" customWidth="1"/>
    <col min="13059" max="13064" width="9.85546875" style="1" customWidth="1"/>
    <col min="13065" max="13065" width="12.42578125" style="1" customWidth="1"/>
    <col min="13066" max="13071" width="9.85546875" style="1" customWidth="1"/>
    <col min="13072" max="13074" width="6.42578125" style="1" customWidth="1"/>
    <col min="13075" max="13078" width="14.42578125" style="1" customWidth="1"/>
    <col min="13079" max="13304" width="9.140625" style="1"/>
    <col min="13305" max="13305" width="5.28515625" style="1" customWidth="1"/>
    <col min="13306" max="13306" width="14.42578125" style="1" customWidth="1"/>
    <col min="13307" max="13307" width="26.7109375" style="1" customWidth="1"/>
    <col min="13308" max="13308" width="21.28515625" style="1" customWidth="1"/>
    <col min="13309" max="13313" width="14.42578125" style="1" customWidth="1"/>
    <col min="13314" max="13314" width="16.7109375" style="1" customWidth="1"/>
    <col min="13315" max="13320" width="9.85546875" style="1" customWidth="1"/>
    <col min="13321" max="13321" width="12.42578125" style="1" customWidth="1"/>
    <col min="13322" max="13327" width="9.85546875" style="1" customWidth="1"/>
    <col min="13328" max="13330" width="6.42578125" style="1" customWidth="1"/>
    <col min="13331" max="13334" width="14.42578125" style="1" customWidth="1"/>
    <col min="13335" max="13560" width="9.140625" style="1"/>
    <col min="13561" max="13561" width="5.28515625" style="1" customWidth="1"/>
    <col min="13562" max="13562" width="14.42578125" style="1" customWidth="1"/>
    <col min="13563" max="13563" width="26.7109375" style="1" customWidth="1"/>
    <col min="13564" max="13564" width="21.28515625" style="1" customWidth="1"/>
    <col min="13565" max="13569" width="14.42578125" style="1" customWidth="1"/>
    <col min="13570" max="13570" width="16.7109375" style="1" customWidth="1"/>
    <col min="13571" max="13576" width="9.85546875" style="1" customWidth="1"/>
    <col min="13577" max="13577" width="12.42578125" style="1" customWidth="1"/>
    <col min="13578" max="13583" width="9.85546875" style="1" customWidth="1"/>
    <col min="13584" max="13586" width="6.42578125" style="1" customWidth="1"/>
    <col min="13587" max="13590" width="14.42578125" style="1" customWidth="1"/>
    <col min="13591" max="13816" width="9.140625" style="1"/>
    <col min="13817" max="13817" width="5.28515625" style="1" customWidth="1"/>
    <col min="13818" max="13818" width="14.42578125" style="1" customWidth="1"/>
    <col min="13819" max="13819" width="26.7109375" style="1" customWidth="1"/>
    <col min="13820" max="13820" width="21.28515625" style="1" customWidth="1"/>
    <col min="13821" max="13825" width="14.42578125" style="1" customWidth="1"/>
    <col min="13826" max="13826" width="16.7109375" style="1" customWidth="1"/>
    <col min="13827" max="13832" width="9.85546875" style="1" customWidth="1"/>
    <col min="13833" max="13833" width="12.42578125" style="1" customWidth="1"/>
    <col min="13834" max="13839" width="9.85546875" style="1" customWidth="1"/>
    <col min="13840" max="13842" width="6.42578125" style="1" customWidth="1"/>
    <col min="13843" max="13846" width="14.42578125" style="1" customWidth="1"/>
    <col min="13847" max="14072" width="9.140625" style="1"/>
    <col min="14073" max="14073" width="5.28515625" style="1" customWidth="1"/>
    <col min="14074" max="14074" width="14.42578125" style="1" customWidth="1"/>
    <col min="14075" max="14075" width="26.7109375" style="1" customWidth="1"/>
    <col min="14076" max="14076" width="21.28515625" style="1" customWidth="1"/>
    <col min="14077" max="14081" width="14.42578125" style="1" customWidth="1"/>
    <col min="14082" max="14082" width="16.7109375" style="1" customWidth="1"/>
    <col min="14083" max="14088" width="9.85546875" style="1" customWidth="1"/>
    <col min="14089" max="14089" width="12.42578125" style="1" customWidth="1"/>
    <col min="14090" max="14095" width="9.85546875" style="1" customWidth="1"/>
    <col min="14096" max="14098" width="6.42578125" style="1" customWidth="1"/>
    <col min="14099" max="14102" width="14.42578125" style="1" customWidth="1"/>
    <col min="14103" max="14328" width="9.140625" style="1"/>
    <col min="14329" max="14329" width="5.28515625" style="1" customWidth="1"/>
    <col min="14330" max="14330" width="14.42578125" style="1" customWidth="1"/>
    <col min="14331" max="14331" width="26.7109375" style="1" customWidth="1"/>
    <col min="14332" max="14332" width="21.28515625" style="1" customWidth="1"/>
    <col min="14333" max="14337" width="14.42578125" style="1" customWidth="1"/>
    <col min="14338" max="14338" width="16.7109375" style="1" customWidth="1"/>
    <col min="14339" max="14344" width="9.85546875" style="1" customWidth="1"/>
    <col min="14345" max="14345" width="12.42578125" style="1" customWidth="1"/>
    <col min="14346" max="14351" width="9.85546875" style="1" customWidth="1"/>
    <col min="14352" max="14354" width="6.42578125" style="1" customWidth="1"/>
    <col min="14355" max="14358" width="14.42578125" style="1" customWidth="1"/>
    <col min="14359" max="14584" width="9.140625" style="1"/>
    <col min="14585" max="14585" width="5.28515625" style="1" customWidth="1"/>
    <col min="14586" max="14586" width="14.42578125" style="1" customWidth="1"/>
    <col min="14587" max="14587" width="26.7109375" style="1" customWidth="1"/>
    <col min="14588" max="14588" width="21.28515625" style="1" customWidth="1"/>
    <col min="14589" max="14593" width="14.42578125" style="1" customWidth="1"/>
    <col min="14594" max="14594" width="16.7109375" style="1" customWidth="1"/>
    <col min="14595" max="14600" width="9.85546875" style="1" customWidth="1"/>
    <col min="14601" max="14601" width="12.42578125" style="1" customWidth="1"/>
    <col min="14602" max="14607" width="9.85546875" style="1" customWidth="1"/>
    <col min="14608" max="14610" width="6.42578125" style="1" customWidth="1"/>
    <col min="14611" max="14614" width="14.42578125" style="1" customWidth="1"/>
    <col min="14615" max="14840" width="9.140625" style="1"/>
    <col min="14841" max="14841" width="5.28515625" style="1" customWidth="1"/>
    <col min="14842" max="14842" width="14.42578125" style="1" customWidth="1"/>
    <col min="14843" max="14843" width="26.7109375" style="1" customWidth="1"/>
    <col min="14844" max="14844" width="21.28515625" style="1" customWidth="1"/>
    <col min="14845" max="14849" width="14.42578125" style="1" customWidth="1"/>
    <col min="14850" max="14850" width="16.7109375" style="1" customWidth="1"/>
    <col min="14851" max="14856" width="9.85546875" style="1" customWidth="1"/>
    <col min="14857" max="14857" width="12.42578125" style="1" customWidth="1"/>
    <col min="14858" max="14863" width="9.85546875" style="1" customWidth="1"/>
    <col min="14864" max="14866" width="6.42578125" style="1" customWidth="1"/>
    <col min="14867" max="14870" width="14.42578125" style="1" customWidth="1"/>
    <col min="14871" max="15096" width="9.140625" style="1"/>
    <col min="15097" max="15097" width="5.28515625" style="1" customWidth="1"/>
    <col min="15098" max="15098" width="14.42578125" style="1" customWidth="1"/>
    <col min="15099" max="15099" width="26.7109375" style="1" customWidth="1"/>
    <col min="15100" max="15100" width="21.28515625" style="1" customWidth="1"/>
    <col min="15101" max="15105" width="14.42578125" style="1" customWidth="1"/>
    <col min="15106" max="15106" width="16.7109375" style="1" customWidth="1"/>
    <col min="15107" max="15112" width="9.85546875" style="1" customWidth="1"/>
    <col min="15113" max="15113" width="12.42578125" style="1" customWidth="1"/>
    <col min="15114" max="15119" width="9.85546875" style="1" customWidth="1"/>
    <col min="15120" max="15122" width="6.42578125" style="1" customWidth="1"/>
    <col min="15123" max="15126" width="14.42578125" style="1" customWidth="1"/>
    <col min="15127" max="15352" width="9.140625" style="1"/>
    <col min="15353" max="15353" width="5.28515625" style="1" customWidth="1"/>
    <col min="15354" max="15354" width="14.42578125" style="1" customWidth="1"/>
    <col min="15355" max="15355" width="26.7109375" style="1" customWidth="1"/>
    <col min="15356" max="15356" width="21.28515625" style="1" customWidth="1"/>
    <col min="15357" max="15361" width="14.42578125" style="1" customWidth="1"/>
    <col min="15362" max="15362" width="16.7109375" style="1" customWidth="1"/>
    <col min="15363" max="15368" width="9.85546875" style="1" customWidth="1"/>
    <col min="15369" max="15369" width="12.42578125" style="1" customWidth="1"/>
    <col min="15370" max="15375" width="9.85546875" style="1" customWidth="1"/>
    <col min="15376" max="15378" width="6.42578125" style="1" customWidth="1"/>
    <col min="15379" max="15382" width="14.42578125" style="1" customWidth="1"/>
    <col min="15383" max="15608" width="9.140625" style="1"/>
    <col min="15609" max="15609" width="5.28515625" style="1" customWidth="1"/>
    <col min="15610" max="15610" width="14.42578125" style="1" customWidth="1"/>
    <col min="15611" max="15611" width="26.7109375" style="1" customWidth="1"/>
    <col min="15612" max="15612" width="21.28515625" style="1" customWidth="1"/>
    <col min="15613" max="15617" width="14.42578125" style="1" customWidth="1"/>
    <col min="15618" max="15618" width="16.7109375" style="1" customWidth="1"/>
    <col min="15619" max="15624" width="9.85546875" style="1" customWidth="1"/>
    <col min="15625" max="15625" width="12.42578125" style="1" customWidth="1"/>
    <col min="15626" max="15631" width="9.85546875" style="1" customWidth="1"/>
    <col min="15632" max="15634" width="6.42578125" style="1" customWidth="1"/>
    <col min="15635" max="15638" width="14.42578125" style="1" customWidth="1"/>
    <col min="15639" max="15864" width="9.140625" style="1"/>
    <col min="15865" max="15865" width="5.28515625" style="1" customWidth="1"/>
    <col min="15866" max="15866" width="14.42578125" style="1" customWidth="1"/>
    <col min="15867" max="15867" width="26.7109375" style="1" customWidth="1"/>
    <col min="15868" max="15868" width="21.28515625" style="1" customWidth="1"/>
    <col min="15869" max="15873" width="14.42578125" style="1" customWidth="1"/>
    <col min="15874" max="15874" width="16.7109375" style="1" customWidth="1"/>
    <col min="15875" max="15880" width="9.85546875" style="1" customWidth="1"/>
    <col min="15881" max="15881" width="12.42578125" style="1" customWidth="1"/>
    <col min="15882" max="15887" width="9.85546875" style="1" customWidth="1"/>
    <col min="15888" max="15890" width="6.42578125" style="1" customWidth="1"/>
    <col min="15891" max="15894" width="14.42578125" style="1" customWidth="1"/>
    <col min="15895" max="16120" width="9.140625" style="1"/>
    <col min="16121" max="16121" width="5.28515625" style="1" customWidth="1"/>
    <col min="16122" max="16122" width="14.42578125" style="1" customWidth="1"/>
    <col min="16123" max="16123" width="26.7109375" style="1" customWidth="1"/>
    <col min="16124" max="16124" width="21.28515625" style="1" customWidth="1"/>
    <col min="16125" max="16129" width="14.42578125" style="1" customWidth="1"/>
    <col min="16130" max="16130" width="16.7109375" style="1" customWidth="1"/>
    <col min="16131" max="16136" width="9.85546875" style="1" customWidth="1"/>
    <col min="16137" max="16137" width="12.42578125" style="1" customWidth="1"/>
    <col min="16138" max="16143" width="9.85546875" style="1" customWidth="1"/>
    <col min="16144" max="16146" width="6.42578125" style="1" customWidth="1"/>
    <col min="16147" max="16150" width="14.42578125" style="1" customWidth="1"/>
    <col min="16151" max="16384" width="9.140625" style="1"/>
  </cols>
  <sheetData>
    <row r="2" spans="1:24" ht="33.75" thickBot="1" x14ac:dyDescent="0.65">
      <c r="B2" s="62"/>
      <c r="C2" s="382" t="s">
        <v>71</v>
      </c>
      <c r="D2" s="382"/>
      <c r="E2" s="382"/>
      <c r="F2" s="382"/>
      <c r="G2" s="382"/>
      <c r="H2" s="382"/>
      <c r="I2" s="382"/>
      <c r="J2" s="70"/>
      <c r="K2" s="70"/>
      <c r="L2" s="11"/>
      <c r="M2" s="11"/>
      <c r="S2" s="11"/>
      <c r="T2" s="11"/>
      <c r="U2" s="11"/>
      <c r="V2" s="11"/>
      <c r="W2" s="11"/>
      <c r="X2" s="11"/>
    </row>
    <row r="3" spans="1:24" ht="16.5" customHeight="1" x14ac:dyDescent="0.25">
      <c r="A3" s="16"/>
      <c r="B3" s="18"/>
      <c r="C3" s="164"/>
      <c r="D3" s="165"/>
      <c r="E3" s="166"/>
      <c r="F3" s="167"/>
      <c r="G3" s="168"/>
      <c r="H3" s="164"/>
      <c r="I3" s="168"/>
      <c r="L3" s="18"/>
      <c r="M3" s="18"/>
    </row>
    <row r="4" spans="1:24" ht="16.5" customHeight="1" x14ac:dyDescent="0.25">
      <c r="A4" s="20"/>
      <c r="B4" s="18"/>
      <c r="C4" s="58" t="s">
        <v>5</v>
      </c>
      <c r="D4" s="169" t="s">
        <v>5</v>
      </c>
      <c r="E4" s="69" t="s">
        <v>72</v>
      </c>
      <c r="F4" s="58" t="s">
        <v>73</v>
      </c>
      <c r="G4" s="170" t="s">
        <v>74</v>
      </c>
      <c r="H4" s="58" t="s">
        <v>75</v>
      </c>
      <c r="I4" s="170" t="s">
        <v>76</v>
      </c>
      <c r="J4"/>
      <c r="K4"/>
      <c r="L4" s="18"/>
      <c r="M4" s="18"/>
    </row>
    <row r="5" spans="1:24" ht="16.5" customHeight="1" thickBot="1" x14ac:dyDescent="0.3">
      <c r="A5" s="20"/>
      <c r="B5" s="18"/>
      <c r="C5" s="95"/>
      <c r="D5" s="171"/>
      <c r="E5" s="172" t="s">
        <v>77</v>
      </c>
      <c r="F5" s="95"/>
      <c r="G5" s="173" t="s">
        <v>166</v>
      </c>
      <c r="H5" s="95"/>
      <c r="I5" s="174"/>
      <c r="J5" s="72"/>
      <c r="K5" s="72"/>
    </row>
    <row r="6" spans="1:24" ht="16.5" customHeight="1" thickBot="1" x14ac:dyDescent="0.3">
      <c r="A6" s="20"/>
      <c r="B6" s="18"/>
      <c r="C6" s="379" t="s">
        <v>90</v>
      </c>
      <c r="D6" s="380"/>
      <c r="E6" s="231"/>
      <c r="F6" s="232"/>
      <c r="G6" s="233"/>
      <c r="H6" s="232"/>
      <c r="I6" s="234"/>
      <c r="J6" s="72"/>
      <c r="K6" s="72"/>
    </row>
    <row r="7" spans="1:24" ht="16.5" customHeight="1" x14ac:dyDescent="0.6">
      <c r="A7" s="20"/>
      <c r="B7" s="18"/>
      <c r="C7" s="176" t="s">
        <v>93</v>
      </c>
      <c r="D7" s="177" t="s">
        <v>94</v>
      </c>
      <c r="E7" s="178">
        <v>3528</v>
      </c>
      <c r="F7" s="179"/>
      <c r="G7" s="175">
        <v>4058</v>
      </c>
      <c r="H7" s="175">
        <v>530</v>
      </c>
      <c r="I7" s="180"/>
      <c r="J7"/>
      <c r="K7"/>
      <c r="L7" s="70"/>
      <c r="M7" s="18"/>
      <c r="Q7" s="381"/>
      <c r="R7" s="381"/>
      <c r="S7" s="381"/>
      <c r="T7" s="381"/>
      <c r="U7" s="381"/>
      <c r="V7" s="381"/>
    </row>
    <row r="8" spans="1:24" ht="16.5" customHeight="1" thickBot="1" x14ac:dyDescent="0.65">
      <c r="A8" s="20"/>
      <c r="B8" s="18"/>
      <c r="C8" s="181" t="s">
        <v>95</v>
      </c>
      <c r="D8" s="182" t="s">
        <v>96</v>
      </c>
      <c r="E8" s="183">
        <v>2469</v>
      </c>
      <c r="F8" s="183"/>
      <c r="G8" s="184">
        <v>14189</v>
      </c>
      <c r="H8" s="184">
        <v>11720</v>
      </c>
      <c r="I8" s="185"/>
      <c r="J8"/>
      <c r="K8"/>
      <c r="L8" s="70"/>
      <c r="M8" s="18"/>
      <c r="Q8" s="70"/>
      <c r="R8" s="70"/>
      <c r="S8" s="70"/>
      <c r="T8" s="70"/>
      <c r="U8" s="70"/>
      <c r="V8" s="70"/>
    </row>
    <row r="9" spans="1:24" ht="16.5" customHeight="1" thickTop="1" thickBot="1" x14ac:dyDescent="0.65">
      <c r="A9" s="20"/>
      <c r="B9" s="18"/>
      <c r="C9" s="235" t="s">
        <v>78</v>
      </c>
      <c r="D9" s="186"/>
      <c r="E9" s="187">
        <f>SUM(E7:E8)</f>
        <v>5997</v>
      </c>
      <c r="F9" s="188"/>
      <c r="G9" s="188">
        <f>SUM(G7:G8)</f>
        <v>18247</v>
      </c>
      <c r="H9" s="188">
        <f>SUM(H7:H8)</f>
        <v>12250</v>
      </c>
      <c r="I9" s="266">
        <f>SUM(I7:I8)</f>
        <v>0</v>
      </c>
      <c r="J9"/>
      <c r="K9"/>
      <c r="L9" s="70"/>
      <c r="M9" s="18"/>
      <c r="Q9" s="70"/>
      <c r="R9" s="70"/>
      <c r="S9" s="70"/>
      <c r="T9" s="70"/>
      <c r="U9" s="70"/>
      <c r="V9" s="70"/>
    </row>
    <row r="10" spans="1:24" ht="16.5" customHeight="1" thickTop="1" thickBot="1" x14ac:dyDescent="0.65">
      <c r="A10" s="20"/>
      <c r="B10" s="18"/>
      <c r="C10" s="379" t="s">
        <v>91</v>
      </c>
      <c r="D10" s="380"/>
      <c r="E10" s="231"/>
      <c r="F10" s="232"/>
      <c r="G10" s="233"/>
      <c r="H10" s="232"/>
      <c r="I10" s="234"/>
      <c r="J10"/>
      <c r="K10"/>
      <c r="L10" s="70"/>
      <c r="M10" s="18"/>
      <c r="Q10" s="70"/>
      <c r="R10" s="70"/>
      <c r="S10" s="70"/>
      <c r="T10" s="70"/>
      <c r="U10" s="70"/>
      <c r="V10" s="70"/>
    </row>
    <row r="11" spans="1:24" ht="16.5" customHeight="1" x14ac:dyDescent="0.6">
      <c r="A11" s="20"/>
      <c r="B11" s="18"/>
      <c r="C11" s="176" t="s">
        <v>93</v>
      </c>
      <c r="D11" s="177" t="s">
        <v>94</v>
      </c>
      <c r="E11" s="178">
        <v>511</v>
      </c>
      <c r="F11" s="179"/>
      <c r="G11" s="175">
        <v>1053</v>
      </c>
      <c r="H11" s="175">
        <v>542</v>
      </c>
      <c r="I11" s="180"/>
      <c r="J11"/>
      <c r="K11"/>
      <c r="L11" s="70"/>
      <c r="M11" s="18"/>
      <c r="Q11" s="70"/>
      <c r="R11" s="70"/>
      <c r="S11" s="70"/>
      <c r="T11" s="70"/>
      <c r="U11" s="70"/>
      <c r="V11" s="70"/>
    </row>
    <row r="12" spans="1:24" ht="16.5" customHeight="1" thickBot="1" x14ac:dyDescent="0.3">
      <c r="C12" s="181" t="s">
        <v>95</v>
      </c>
      <c r="D12" s="182" t="s">
        <v>96</v>
      </c>
      <c r="E12" s="183">
        <v>756</v>
      </c>
      <c r="F12" s="183"/>
      <c r="G12" s="184">
        <v>2870</v>
      </c>
      <c r="H12" s="184">
        <v>2114</v>
      </c>
      <c r="I12" s="185"/>
      <c r="J12" s="68"/>
      <c r="K12" s="68"/>
      <c r="L12" s="23"/>
      <c r="M12" s="23"/>
    </row>
    <row r="13" spans="1:24" ht="15.75" customHeight="1" thickTop="1" thickBot="1" x14ac:dyDescent="0.3">
      <c r="C13" s="235" t="s">
        <v>78</v>
      </c>
      <c r="D13" s="186"/>
      <c r="E13" s="187">
        <f>SUM(E11:E12)</f>
        <v>1267</v>
      </c>
      <c r="F13" s="188"/>
      <c r="G13" s="188">
        <f>SUM(G11:G12)</f>
        <v>3923</v>
      </c>
      <c r="H13" s="188">
        <f>SUM(H11:H12)</f>
        <v>2656</v>
      </c>
      <c r="I13" s="189"/>
      <c r="J13" s="68"/>
      <c r="K13" s="68"/>
      <c r="M13"/>
      <c r="Q13"/>
      <c r="R13"/>
      <c r="S13"/>
      <c r="T13"/>
      <c r="U13"/>
      <c r="V13"/>
    </row>
    <row r="14" spans="1:24" ht="16.5" customHeight="1" thickTop="1" thickBot="1" x14ac:dyDescent="0.65">
      <c r="A14" s="20"/>
      <c r="B14" s="18"/>
      <c r="C14" s="379" t="s">
        <v>92</v>
      </c>
      <c r="D14" s="380"/>
      <c r="E14" s="231"/>
      <c r="F14" s="232"/>
      <c r="G14" s="233"/>
      <c r="H14" s="232"/>
      <c r="I14" s="234"/>
      <c r="J14"/>
      <c r="K14"/>
      <c r="L14" s="70"/>
      <c r="M14" s="18"/>
      <c r="Q14" s="70"/>
      <c r="R14" s="70"/>
      <c r="S14" s="70"/>
      <c r="T14" s="70"/>
      <c r="U14" s="70"/>
      <c r="V14" s="70"/>
    </row>
    <row r="15" spans="1:24" ht="16.5" customHeight="1" x14ac:dyDescent="0.6">
      <c r="A15" s="20"/>
      <c r="B15" s="18"/>
      <c r="C15" s="176" t="s">
        <v>93</v>
      </c>
      <c r="D15" s="177" t="s">
        <v>94</v>
      </c>
      <c r="E15" s="178">
        <v>1461</v>
      </c>
      <c r="F15" s="179"/>
      <c r="G15" s="175">
        <v>867</v>
      </c>
      <c r="H15" s="175"/>
      <c r="I15" s="180">
        <v>594</v>
      </c>
      <c r="J15"/>
      <c r="K15"/>
      <c r="L15" s="70"/>
      <c r="M15" s="18"/>
      <c r="Q15" s="70"/>
      <c r="R15" s="70"/>
      <c r="S15" s="70"/>
      <c r="T15" s="70"/>
      <c r="U15" s="70"/>
      <c r="V15" s="70"/>
    </row>
    <row r="16" spans="1:24" ht="16.5" customHeight="1" x14ac:dyDescent="0.6">
      <c r="A16" s="20"/>
      <c r="B16" s="18"/>
      <c r="C16" s="181" t="s">
        <v>95</v>
      </c>
      <c r="D16" s="182" t="s">
        <v>96</v>
      </c>
      <c r="E16" s="290">
        <v>1766</v>
      </c>
      <c r="F16" s="273"/>
      <c r="G16" s="175">
        <v>915</v>
      </c>
      <c r="H16" s="175"/>
      <c r="I16" s="180">
        <v>851</v>
      </c>
      <c r="J16"/>
      <c r="K16"/>
      <c r="L16" s="70"/>
      <c r="M16" s="18"/>
      <c r="Q16" s="70"/>
      <c r="R16" s="70"/>
      <c r="S16" s="70"/>
      <c r="T16" s="70"/>
      <c r="U16" s="70"/>
      <c r="V16" s="70"/>
    </row>
    <row r="17" spans="1:22" ht="16.5" customHeight="1" x14ac:dyDescent="0.6">
      <c r="A17" s="20"/>
      <c r="B17" s="18"/>
      <c r="C17" s="181" t="s">
        <v>97</v>
      </c>
      <c r="D17" s="182" t="s">
        <v>98</v>
      </c>
      <c r="E17" s="183">
        <v>2995</v>
      </c>
      <c r="F17" s="183"/>
      <c r="G17" s="184">
        <v>3490</v>
      </c>
      <c r="H17" s="184">
        <v>495</v>
      </c>
      <c r="I17" s="185"/>
      <c r="J17"/>
      <c r="K17"/>
      <c r="L17" s="70"/>
      <c r="M17" s="18"/>
      <c r="Q17" s="70"/>
      <c r="R17" s="70"/>
      <c r="S17" s="70"/>
      <c r="T17" s="70"/>
      <c r="U17" s="70"/>
      <c r="V17" s="70"/>
    </row>
    <row r="18" spans="1:22" ht="15.75" customHeight="1" thickBot="1" x14ac:dyDescent="0.3">
      <c r="C18" s="223" t="s">
        <v>99</v>
      </c>
      <c r="D18" s="224" t="s">
        <v>100</v>
      </c>
      <c r="E18" s="190">
        <v>19</v>
      </c>
      <c r="F18" s="225"/>
      <c r="G18" s="225">
        <v>14</v>
      </c>
      <c r="H18" s="225"/>
      <c r="I18" s="191">
        <v>5</v>
      </c>
      <c r="J18" s="68"/>
      <c r="K18" s="68"/>
      <c r="M18"/>
      <c r="Q18"/>
      <c r="R18"/>
      <c r="S18"/>
      <c r="T18"/>
      <c r="U18"/>
      <c r="V18"/>
    </row>
    <row r="19" spans="1:22" ht="16.5" customHeight="1" thickTop="1" thickBot="1" x14ac:dyDescent="0.65">
      <c r="A19" s="20"/>
      <c r="B19" s="18"/>
      <c r="C19" s="235" t="s">
        <v>78</v>
      </c>
      <c r="D19" s="186"/>
      <c r="E19" s="187">
        <f>SUM(E15:E18)</f>
        <v>6241</v>
      </c>
      <c r="F19" s="188"/>
      <c r="G19" s="188">
        <f>SUM(G15:G18)</f>
        <v>5286</v>
      </c>
      <c r="H19" s="188">
        <f t="shared" ref="H19" si="0">SUM(H15:H17)</f>
        <v>495</v>
      </c>
      <c r="I19" s="266">
        <f>SUM(I15:I18)</f>
        <v>1450</v>
      </c>
      <c r="J19"/>
      <c r="K19"/>
      <c r="L19" s="70"/>
      <c r="M19" s="18"/>
      <c r="Q19" s="70"/>
      <c r="R19" s="70"/>
      <c r="S19" s="70"/>
      <c r="T19" s="70"/>
      <c r="U19" s="70"/>
      <c r="V19" s="70"/>
    </row>
    <row r="20" spans="1:22" ht="16.5" thickTop="1" thickBot="1" x14ac:dyDescent="0.3">
      <c r="C20" s="379" t="s">
        <v>6</v>
      </c>
      <c r="D20" s="380"/>
      <c r="E20" s="267">
        <f>+E13+E9+E19</f>
        <v>13505</v>
      </c>
      <c r="F20" s="268">
        <f>+F13+F9+F19</f>
        <v>0</v>
      </c>
      <c r="G20" s="268">
        <f>+G13+G9+G19</f>
        <v>27456</v>
      </c>
      <c r="H20" s="268">
        <f>+H13+H9+H19</f>
        <v>15401</v>
      </c>
      <c r="I20" s="192">
        <f>+I13+I9+I19</f>
        <v>1450</v>
      </c>
      <c r="J20" s="68"/>
      <c r="K20" s="68"/>
    </row>
    <row r="21" spans="1:22" x14ac:dyDescent="0.25">
      <c r="C21" s="385" t="s">
        <v>79</v>
      </c>
      <c r="D21" s="386"/>
      <c r="E21" s="193">
        <v>-250</v>
      </c>
      <c r="F21" s="194"/>
      <c r="G21" s="195">
        <v>250</v>
      </c>
      <c r="H21" s="195">
        <v>250</v>
      </c>
      <c r="I21" s="196"/>
      <c r="J21" s="68"/>
      <c r="K21" s="68"/>
    </row>
    <row r="22" spans="1:22" x14ac:dyDescent="0.25">
      <c r="C22" s="383" t="s">
        <v>168</v>
      </c>
      <c r="D22" s="384"/>
      <c r="E22" s="347"/>
      <c r="F22" s="348"/>
      <c r="G22" s="348">
        <v>125</v>
      </c>
      <c r="H22" s="194">
        <v>125</v>
      </c>
      <c r="I22" s="349"/>
      <c r="J22" s="68"/>
      <c r="K22" s="68"/>
    </row>
    <row r="23" spans="1:22" ht="15.75" thickBot="1" x14ac:dyDescent="0.3">
      <c r="C23" s="474" t="s">
        <v>176</v>
      </c>
      <c r="D23" s="475"/>
      <c r="E23" s="470"/>
      <c r="F23" s="471"/>
      <c r="G23" s="471"/>
      <c r="H23" s="472">
        <v>-495</v>
      </c>
      <c r="I23" s="473">
        <v>-495</v>
      </c>
      <c r="J23" s="68"/>
      <c r="K23" s="68"/>
    </row>
    <row r="24" spans="1:22" ht="15.75" thickBot="1" x14ac:dyDescent="0.3">
      <c r="C24" s="230" t="s">
        <v>80</v>
      </c>
      <c r="D24" s="198"/>
      <c r="E24" s="287">
        <f>SUM(E20:E23)</f>
        <v>13255</v>
      </c>
      <c r="F24" s="287">
        <f>SUM(F20:F22)</f>
        <v>0</v>
      </c>
      <c r="G24" s="287">
        <f>SUM(G20:G23)</f>
        <v>27831</v>
      </c>
      <c r="H24" s="287">
        <f>SUM(H20:H23)</f>
        <v>15281</v>
      </c>
      <c r="I24" s="288">
        <f>SUM(I20:I23)</f>
        <v>955</v>
      </c>
      <c r="J24" s="68"/>
      <c r="K24" s="68"/>
    </row>
    <row r="25" spans="1:22" ht="15.75" thickBot="1" x14ac:dyDescent="0.3">
      <c r="C25" s="236" t="s">
        <v>81</v>
      </c>
      <c r="D25" s="200"/>
      <c r="E25" s="193"/>
      <c r="F25" s="201"/>
      <c r="G25" s="195"/>
      <c r="H25" s="195">
        <v>764</v>
      </c>
      <c r="I25" s="196"/>
      <c r="J25" s="68"/>
      <c r="K25" s="68"/>
    </row>
    <row r="26" spans="1:22" ht="15.75" thickBot="1" x14ac:dyDescent="0.3">
      <c r="C26" s="237" t="s">
        <v>82</v>
      </c>
      <c r="D26" s="198"/>
      <c r="E26" s="289">
        <f>SUM(E24:E25)</f>
        <v>13255</v>
      </c>
      <c r="F26" s="287">
        <f>SUM(F24:F25)</f>
        <v>0</v>
      </c>
      <c r="G26" s="287">
        <f>SUM(G24:G25)</f>
        <v>27831</v>
      </c>
      <c r="H26" s="287">
        <f>SUM(H24:H25)</f>
        <v>16045</v>
      </c>
      <c r="I26" s="288">
        <f>SUM(I24:I25)</f>
        <v>955</v>
      </c>
      <c r="J26" s="68"/>
      <c r="K26" s="68"/>
    </row>
    <row r="27" spans="1:22" ht="15.75" thickBot="1" x14ac:dyDescent="0.3">
      <c r="C27" s="238" t="s">
        <v>7</v>
      </c>
      <c r="D27" s="202"/>
      <c r="E27" s="239">
        <v>13350</v>
      </c>
      <c r="F27" s="240">
        <v>0</v>
      </c>
      <c r="G27" s="241"/>
      <c r="H27" s="241">
        <v>16150</v>
      </c>
      <c r="I27" s="203"/>
      <c r="J27" s="68"/>
      <c r="K27" s="68"/>
    </row>
    <row r="28" spans="1:22" x14ac:dyDescent="0.25">
      <c r="C28" s="376" t="s">
        <v>102</v>
      </c>
      <c r="D28" s="377"/>
      <c r="E28" s="377"/>
      <c r="F28" s="377"/>
      <c r="G28" s="377"/>
      <c r="H28" s="377"/>
      <c r="I28" s="378"/>
      <c r="J28" s="68"/>
      <c r="K28" s="68"/>
    </row>
    <row r="29" spans="1:22" ht="15.75" thickBot="1" x14ac:dyDescent="0.3">
      <c r="C29" s="360"/>
      <c r="D29" s="361"/>
      <c r="E29" s="361"/>
      <c r="F29" s="361"/>
      <c r="G29" s="361"/>
      <c r="H29" s="361"/>
      <c r="I29" s="362"/>
      <c r="J29" s="68"/>
      <c r="K29" s="68"/>
    </row>
    <row r="30" spans="1:22" x14ac:dyDescent="0.25">
      <c r="C30" s="354" t="s">
        <v>101</v>
      </c>
      <c r="D30" s="355"/>
      <c r="E30" s="355"/>
      <c r="F30" s="355"/>
      <c r="G30" s="355"/>
      <c r="H30" s="355"/>
      <c r="I30" s="356"/>
      <c r="J30" s="68"/>
      <c r="K30" s="68"/>
    </row>
    <row r="31" spans="1:22" ht="15" customHeight="1" x14ac:dyDescent="0.25">
      <c r="C31" s="357" t="s">
        <v>170</v>
      </c>
      <c r="D31" s="358"/>
      <c r="E31" s="358"/>
      <c r="F31" s="358"/>
      <c r="G31" s="358"/>
      <c r="H31" s="358"/>
      <c r="I31" s="359"/>
      <c r="J31" s="68"/>
      <c r="K31" s="68"/>
    </row>
    <row r="32" spans="1:22" x14ac:dyDescent="0.25">
      <c r="C32" s="357" t="s">
        <v>171</v>
      </c>
      <c r="D32" s="358"/>
      <c r="E32" s="358"/>
      <c r="F32" s="358"/>
      <c r="G32" s="358"/>
      <c r="H32" s="358"/>
      <c r="I32" s="359"/>
      <c r="J32" s="68"/>
      <c r="K32" s="68"/>
    </row>
    <row r="33" spans="1:23" x14ac:dyDescent="0.25">
      <c r="C33" s="357" t="s">
        <v>172</v>
      </c>
      <c r="D33" s="358"/>
      <c r="E33" s="358"/>
      <c r="F33" s="358"/>
      <c r="G33" s="358"/>
      <c r="H33" s="358"/>
      <c r="I33" s="359"/>
      <c r="J33" s="68"/>
      <c r="K33" s="68"/>
    </row>
    <row r="34" spans="1:23" ht="15" customHeight="1" x14ac:dyDescent="0.25">
      <c r="C34" s="357" t="s">
        <v>174</v>
      </c>
      <c r="D34" s="358"/>
      <c r="E34" s="358"/>
      <c r="F34" s="358"/>
      <c r="G34" s="358"/>
      <c r="H34" s="358"/>
      <c r="I34" s="359"/>
      <c r="J34" s="68"/>
      <c r="K34" s="68"/>
    </row>
    <row r="35" spans="1:23" x14ac:dyDescent="0.25">
      <c r="C35" s="373" t="s">
        <v>173</v>
      </c>
      <c r="D35" s="374"/>
      <c r="E35" s="374"/>
      <c r="F35" s="374"/>
      <c r="G35" s="374"/>
      <c r="H35" s="374"/>
      <c r="I35" s="375"/>
      <c r="J35" s="68"/>
      <c r="K35" s="68"/>
    </row>
    <row r="36" spans="1:23" ht="15.75" thickBot="1" x14ac:dyDescent="0.3">
      <c r="C36" s="360" t="s">
        <v>169</v>
      </c>
      <c r="D36" s="361"/>
      <c r="E36" s="361"/>
      <c r="F36" s="361"/>
      <c r="G36" s="361"/>
      <c r="H36" s="361"/>
      <c r="I36" s="362"/>
      <c r="J36" s="68"/>
      <c r="K36" s="68"/>
    </row>
    <row r="37" spans="1:23" x14ac:dyDescent="0.25">
      <c r="C37" s="205"/>
      <c r="D37" s="197"/>
      <c r="E37" s="199"/>
      <c r="F37" s="199"/>
      <c r="G37" s="199"/>
      <c r="H37" s="199"/>
      <c r="I37" s="199"/>
      <c r="J37" s="68"/>
      <c r="K37" s="68"/>
    </row>
    <row r="38" spans="1:23" x14ac:dyDescent="0.25">
      <c r="C38" s="206"/>
      <c r="D38" s="206"/>
      <c r="E38" s="199"/>
      <c r="F38" s="199"/>
      <c r="G38" s="199"/>
      <c r="H38" s="199"/>
      <c r="I38" s="199"/>
      <c r="J38" s="68"/>
      <c r="K38" s="68"/>
    </row>
    <row r="39" spans="1:23" ht="16.5" customHeight="1" x14ac:dyDescent="0.25">
      <c r="A39" s="35"/>
      <c r="C39" s="206"/>
      <c r="D39" s="206"/>
      <c r="E39" s="199"/>
      <c r="F39" s="199"/>
      <c r="G39" s="199"/>
      <c r="H39" s="199"/>
      <c r="I39" s="199"/>
      <c r="Q39" s="366"/>
      <c r="R39" s="366"/>
      <c r="V39" s="30"/>
    </row>
    <row r="40" spans="1:23" x14ac:dyDescent="0.25">
      <c r="C40" s="206"/>
      <c r="D40" s="206"/>
      <c r="E40" s="190"/>
      <c r="F40" s="190"/>
      <c r="G40" s="190"/>
      <c r="H40" s="190"/>
      <c r="I40" s="190"/>
      <c r="J40" s="68"/>
      <c r="K40" s="68"/>
    </row>
    <row r="41" spans="1:23" x14ac:dyDescent="0.25">
      <c r="C41" s="207"/>
      <c r="D41" s="197"/>
      <c r="E41" s="197"/>
      <c r="F41" s="197"/>
      <c r="G41" s="197"/>
      <c r="H41" s="197"/>
      <c r="I41" s="197"/>
      <c r="J41" s="68"/>
      <c r="K41" s="68"/>
    </row>
    <row r="42" spans="1:23" x14ac:dyDescent="0.25">
      <c r="C42" s="368"/>
      <c r="D42" s="368"/>
      <c r="E42" s="368"/>
      <c r="F42" s="368"/>
      <c r="G42" s="368"/>
      <c r="H42" s="368"/>
      <c r="I42" s="368"/>
      <c r="J42" s="68"/>
      <c r="K42" s="68"/>
    </row>
    <row r="43" spans="1:23" ht="15.75" customHeight="1" x14ac:dyDescent="0.25">
      <c r="C43" s="363"/>
      <c r="D43" s="363"/>
      <c r="E43" s="204"/>
      <c r="F43" s="204"/>
      <c r="G43" s="204"/>
      <c r="H43" s="204"/>
      <c r="I43" s="204"/>
      <c r="J43" s="68"/>
      <c r="K43" s="68"/>
      <c r="L43" s="34"/>
      <c r="P43" s="372"/>
      <c r="Q43" s="372"/>
      <c r="R43" s="372"/>
      <c r="S43" s="372"/>
      <c r="T43" s="372"/>
      <c r="U43" s="372"/>
      <c r="V43" s="372"/>
      <c r="W43" s="372"/>
    </row>
    <row r="44" spans="1:23" ht="15.75" customHeight="1" x14ac:dyDescent="0.25">
      <c r="C44" s="208"/>
      <c r="D44" s="208"/>
      <c r="E44" s="199"/>
      <c r="F44" s="199"/>
      <c r="G44" s="199"/>
      <c r="H44" s="199"/>
      <c r="I44" s="199"/>
      <c r="J44" s="68"/>
      <c r="K44" s="68"/>
      <c r="L44" s="34"/>
      <c r="P44" s="372"/>
      <c r="Q44" s="372"/>
      <c r="R44" s="372"/>
      <c r="S44" s="372"/>
      <c r="T44" s="372"/>
      <c r="U44" s="372"/>
      <c r="V44" s="372"/>
      <c r="W44" s="372"/>
    </row>
    <row r="45" spans="1:23" ht="15.75" customHeight="1" x14ac:dyDescent="0.25">
      <c r="C45" s="208"/>
      <c r="D45" s="208"/>
      <c r="E45" s="190"/>
      <c r="F45" s="190"/>
      <c r="G45" s="190"/>
      <c r="H45" s="190"/>
      <c r="I45" s="190"/>
      <c r="J45" s="34"/>
      <c r="K45" s="34"/>
      <c r="L45" s="39"/>
      <c r="P45" s="372"/>
      <c r="Q45" s="372"/>
      <c r="R45" s="372"/>
      <c r="S45" s="372"/>
      <c r="T45" s="372"/>
      <c r="U45" s="372"/>
      <c r="V45" s="372"/>
      <c r="W45" s="372"/>
    </row>
    <row r="46" spans="1:23" ht="15.75" customHeight="1" x14ac:dyDescent="0.25">
      <c r="C46" s="208"/>
      <c r="D46" s="208"/>
      <c r="E46" s="190"/>
      <c r="F46" s="190"/>
      <c r="G46" s="190"/>
      <c r="H46" s="190"/>
      <c r="I46" s="190"/>
      <c r="J46" s="34"/>
      <c r="K46" s="34"/>
      <c r="L46" s="23"/>
      <c r="Q46"/>
      <c r="R46"/>
      <c r="S46"/>
      <c r="T46"/>
      <c r="U46"/>
      <c r="V46"/>
    </row>
    <row r="47" spans="1:23" x14ac:dyDescent="0.25">
      <c r="A47" s="35"/>
      <c r="C47" s="208"/>
      <c r="D47" s="208"/>
      <c r="E47" s="190"/>
      <c r="F47" s="190"/>
      <c r="G47" s="190"/>
      <c r="H47" s="190"/>
      <c r="I47" s="190"/>
      <c r="Q47" s="366"/>
      <c r="R47" s="366"/>
      <c r="S47" s="65"/>
      <c r="T47" s="65"/>
      <c r="U47" s="65"/>
      <c r="V47" s="30"/>
    </row>
    <row r="48" spans="1:23" x14ac:dyDescent="0.25">
      <c r="A48" s="35"/>
      <c r="C48" s="197"/>
      <c r="D48" s="197"/>
      <c r="E48" s="199"/>
      <c r="F48" s="199"/>
      <c r="G48" s="199"/>
      <c r="H48" s="199"/>
      <c r="I48" s="199"/>
      <c r="Q48" s="366"/>
      <c r="R48" s="366"/>
      <c r="S48" s="65"/>
      <c r="T48" s="65"/>
      <c r="U48" s="65"/>
      <c r="V48" s="65"/>
    </row>
    <row r="49" spans="1:22" ht="16.5" customHeight="1" x14ac:dyDescent="0.25">
      <c r="A49" s="35"/>
      <c r="C49" s="208"/>
      <c r="D49" s="208"/>
      <c r="E49" s="190"/>
      <c r="F49" s="190"/>
      <c r="G49" s="190"/>
      <c r="H49" s="190"/>
      <c r="I49" s="190"/>
      <c r="Q49" s="366"/>
      <c r="R49" s="366"/>
      <c r="V49" s="30"/>
    </row>
    <row r="50" spans="1:22" ht="16.5" customHeight="1" x14ac:dyDescent="0.25">
      <c r="A50" s="35"/>
      <c r="C50" s="208"/>
      <c r="D50" s="208"/>
      <c r="E50" s="190"/>
      <c r="F50" s="190"/>
      <c r="G50" s="190"/>
      <c r="H50" s="190"/>
      <c r="I50" s="190"/>
      <c r="Q50" s="65"/>
      <c r="R50" s="65"/>
      <c r="V50" s="30"/>
    </row>
    <row r="51" spans="1:22" ht="24.75" customHeight="1" x14ac:dyDescent="0.25">
      <c r="A51" s="35"/>
      <c r="C51" s="208"/>
      <c r="D51" s="208"/>
      <c r="E51" s="190"/>
      <c r="F51" s="190"/>
      <c r="G51" s="190"/>
      <c r="H51" s="190"/>
      <c r="I51" s="190"/>
      <c r="Q51" s="65"/>
      <c r="R51" s="65"/>
      <c r="V51" s="30"/>
    </row>
    <row r="52" spans="1:22" ht="96" customHeight="1" x14ac:dyDescent="0.25">
      <c r="A52" s="35"/>
      <c r="C52" s="208"/>
      <c r="D52" s="208"/>
      <c r="E52" s="190"/>
      <c r="F52" s="190"/>
      <c r="G52" s="190"/>
      <c r="H52" s="190"/>
      <c r="I52" s="190"/>
      <c r="Q52" s="65"/>
      <c r="R52" s="65"/>
      <c r="V52" s="30"/>
    </row>
    <row r="53" spans="1:22" ht="16.5" customHeight="1" x14ac:dyDescent="0.25">
      <c r="A53" s="35"/>
      <c r="C53" s="208"/>
      <c r="D53" s="208"/>
      <c r="E53" s="190"/>
      <c r="F53" s="190"/>
      <c r="G53" s="190"/>
      <c r="H53" s="190"/>
      <c r="I53" s="190"/>
      <c r="Q53" s="65"/>
      <c r="R53" s="65"/>
      <c r="V53" s="30"/>
    </row>
    <row r="54" spans="1:22" ht="14.45" customHeight="1" x14ac:dyDescent="0.25">
      <c r="A54" s="35"/>
      <c r="C54" s="197"/>
      <c r="D54" s="197"/>
      <c r="E54" s="199"/>
      <c r="F54" s="199"/>
      <c r="G54" s="199"/>
      <c r="H54" s="199"/>
      <c r="I54" s="199"/>
      <c r="Q54" s="366"/>
      <c r="R54" s="366"/>
      <c r="V54" s="65"/>
    </row>
    <row r="55" spans="1:22" ht="31.5" customHeight="1" x14ac:dyDescent="0.25">
      <c r="A55" s="35"/>
      <c r="C55" s="197"/>
      <c r="D55" s="197"/>
      <c r="E55" s="199"/>
      <c r="F55" s="199"/>
      <c r="G55" s="199"/>
      <c r="H55" s="199"/>
      <c r="I55" s="199"/>
    </row>
    <row r="56" spans="1:22" ht="16.5" customHeight="1" x14ac:dyDescent="0.25">
      <c r="A56" s="35"/>
      <c r="C56" s="69"/>
      <c r="D56" s="197"/>
      <c r="E56" s="209"/>
      <c r="F56" s="209"/>
      <c r="G56" s="209"/>
      <c r="H56" s="209"/>
      <c r="I56" s="209"/>
    </row>
    <row r="57" spans="1:22" ht="16.5" customHeight="1" x14ac:dyDescent="0.25">
      <c r="A57" s="35"/>
      <c r="C57" s="69"/>
      <c r="D57" s="197"/>
      <c r="E57" s="199"/>
      <c r="F57" s="199"/>
      <c r="G57" s="199"/>
      <c r="H57" s="199"/>
      <c r="I57" s="199"/>
    </row>
    <row r="58" spans="1:22" ht="16.5" customHeight="1" x14ac:dyDescent="0.25">
      <c r="A58" s="35"/>
      <c r="C58" s="371"/>
      <c r="D58" s="371"/>
      <c r="E58" s="69"/>
      <c r="F58" s="69"/>
      <c r="G58" s="27"/>
      <c r="H58" s="69"/>
      <c r="I58" s="93"/>
    </row>
    <row r="59" spans="1:22" ht="16.5" customHeight="1" x14ac:dyDescent="0.25">
      <c r="A59" s="35"/>
      <c r="C59" s="208"/>
      <c r="D59" s="206"/>
      <c r="E59" s="190"/>
      <c r="F59" s="190"/>
      <c r="G59" s="190"/>
      <c r="H59" s="190"/>
      <c r="I59" s="190"/>
    </row>
    <row r="60" spans="1:22" ht="16.5" customHeight="1" x14ac:dyDescent="0.25">
      <c r="A60" s="35"/>
      <c r="B60" s="219"/>
      <c r="C60" s="69"/>
      <c r="D60" s="197"/>
      <c r="E60" s="209"/>
      <c r="F60" s="209"/>
      <c r="G60" s="209"/>
      <c r="H60" s="209"/>
      <c r="I60" s="209"/>
    </row>
    <row r="61" spans="1:22" ht="16.5" customHeight="1" x14ac:dyDescent="0.25">
      <c r="A61" s="35"/>
      <c r="B61" s="219"/>
      <c r="C61" s="69"/>
      <c r="D61" s="197"/>
      <c r="E61" s="199"/>
      <c r="F61" s="199"/>
      <c r="G61" s="199"/>
      <c r="H61" s="199"/>
      <c r="I61" s="199"/>
    </row>
    <row r="62" spans="1:22" ht="15.75" x14ac:dyDescent="0.25">
      <c r="A62" s="35"/>
      <c r="B62" s="219"/>
      <c r="C62" s="371"/>
      <c r="D62" s="371"/>
      <c r="E62" s="69"/>
      <c r="F62" s="69"/>
      <c r="G62" s="27"/>
      <c r="H62" s="69"/>
      <c r="I62" s="93"/>
    </row>
    <row r="63" spans="1:22" ht="33" customHeight="1" x14ac:dyDescent="0.25">
      <c r="A63" s="35"/>
      <c r="B63" s="204"/>
      <c r="C63" s="208"/>
      <c r="D63" s="208"/>
      <c r="E63" s="190"/>
      <c r="F63" s="190"/>
      <c r="G63" s="190"/>
      <c r="H63" s="190"/>
      <c r="I63" s="190"/>
    </row>
    <row r="64" spans="1:22" ht="15.75" x14ac:dyDescent="0.25">
      <c r="A64" s="35"/>
      <c r="B64" s="219"/>
      <c r="C64" s="69"/>
      <c r="D64" s="197"/>
      <c r="E64" s="209"/>
      <c r="F64" s="209"/>
      <c r="G64" s="209"/>
      <c r="H64" s="209"/>
      <c r="I64" s="209"/>
    </row>
    <row r="65" spans="1:24" ht="15.75" customHeight="1" x14ac:dyDescent="0.25">
      <c r="A65" s="35"/>
      <c r="B65" s="219"/>
      <c r="C65" s="371"/>
      <c r="D65" s="371"/>
      <c r="E65" s="209"/>
      <c r="F65" s="209"/>
      <c r="G65" s="209"/>
      <c r="H65" s="209"/>
      <c r="I65" s="209"/>
    </row>
    <row r="66" spans="1:24" ht="15.75" x14ac:dyDescent="0.25">
      <c r="A66" s="35"/>
      <c r="B66" s="41"/>
      <c r="C66" s="371"/>
      <c r="D66" s="371"/>
      <c r="E66" s="209"/>
      <c r="F66" s="209"/>
      <c r="G66" s="209"/>
      <c r="H66" s="209"/>
      <c r="I66" s="209"/>
      <c r="J66" s="42"/>
      <c r="K66" s="42"/>
      <c r="L66" s="42"/>
      <c r="M66" s="42"/>
      <c r="N66" s="42"/>
      <c r="O66" s="42"/>
      <c r="P66" s="364"/>
      <c r="Q66" s="364"/>
      <c r="R66" s="364"/>
      <c r="S66" s="221"/>
      <c r="T66" s="222"/>
      <c r="U66" s="365"/>
      <c r="V66" s="365"/>
      <c r="W66" s="365"/>
      <c r="X66" s="365"/>
    </row>
    <row r="67" spans="1:24" ht="15.75" x14ac:dyDescent="0.25">
      <c r="A67" s="35"/>
      <c r="B67" s="69"/>
      <c r="C67" s="371"/>
      <c r="D67" s="371"/>
      <c r="E67" s="209"/>
      <c r="F67" s="209"/>
      <c r="G67" s="209"/>
      <c r="H67" s="209"/>
      <c r="I67" s="209"/>
      <c r="J67" s="221"/>
      <c r="K67" s="221"/>
      <c r="L67" s="221"/>
      <c r="M67" s="221"/>
      <c r="N67" s="221"/>
      <c r="O67" s="221"/>
      <c r="P67" s="364"/>
      <c r="Q67" s="364"/>
      <c r="R67" s="364"/>
      <c r="S67" s="221"/>
      <c r="T67" s="222"/>
      <c r="U67" s="365"/>
      <c r="V67" s="365"/>
      <c r="W67" s="365"/>
      <c r="X67" s="365"/>
    </row>
    <row r="68" spans="1:24" ht="15.75" x14ac:dyDescent="0.25">
      <c r="A68" s="35"/>
      <c r="B68" s="41"/>
      <c r="C68" s="369"/>
      <c r="D68" s="369"/>
      <c r="E68" s="199"/>
      <c r="F68" s="199"/>
      <c r="G68" s="199"/>
      <c r="H68" s="199"/>
      <c r="I68" s="199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2"/>
      <c r="U68" s="365"/>
      <c r="V68" s="365"/>
      <c r="W68" s="365"/>
      <c r="X68" s="365"/>
    </row>
    <row r="69" spans="1:24" x14ac:dyDescent="0.25">
      <c r="A69" s="35"/>
      <c r="C69" s="369"/>
      <c r="D69" s="369"/>
      <c r="E69" s="199"/>
      <c r="F69" s="199"/>
      <c r="G69" s="199"/>
      <c r="H69" s="199"/>
      <c r="I69" s="199"/>
    </row>
    <row r="70" spans="1:24" x14ac:dyDescent="0.25">
      <c r="A70" s="35"/>
      <c r="B70" s="47"/>
      <c r="C70" s="369"/>
      <c r="D70" s="369"/>
      <c r="E70" s="199"/>
      <c r="F70" s="199"/>
      <c r="G70" s="199"/>
      <c r="H70" s="199"/>
      <c r="I70" s="199"/>
      <c r="J70" s="65"/>
      <c r="K70" s="65"/>
      <c r="L70" s="65"/>
      <c r="M70" s="65"/>
      <c r="N70" s="65"/>
      <c r="O70" s="65"/>
      <c r="P70" s="18"/>
      <c r="Q70" s="65"/>
      <c r="R70" s="65"/>
      <c r="S70" s="65"/>
      <c r="T70" s="65"/>
      <c r="U70" s="65"/>
      <c r="V70" s="65"/>
      <c r="W70" s="65"/>
      <c r="X70" s="65"/>
    </row>
    <row r="71" spans="1:24" x14ac:dyDescent="0.25">
      <c r="A71" s="35"/>
      <c r="C71" s="370"/>
      <c r="D71" s="370"/>
      <c r="E71" s="197"/>
      <c r="F71" s="197"/>
      <c r="G71" s="199"/>
      <c r="H71" s="199"/>
      <c r="I71" s="199"/>
    </row>
    <row r="72" spans="1:24" ht="15.75" x14ac:dyDescent="0.25">
      <c r="A72" s="35"/>
      <c r="C72" s="370"/>
      <c r="D72" s="370"/>
      <c r="E72" s="197"/>
      <c r="F72" s="197"/>
      <c r="G72" s="197"/>
      <c r="H72" s="199"/>
      <c r="I72" s="199"/>
      <c r="J72" s="49"/>
      <c r="K72" s="49"/>
      <c r="L72" s="49"/>
      <c r="M72" s="49"/>
      <c r="N72" s="49"/>
      <c r="O72" s="49"/>
      <c r="Q72" s="49"/>
      <c r="R72" s="49"/>
      <c r="S72" s="49"/>
      <c r="T72" s="49"/>
      <c r="U72" s="49"/>
      <c r="V72" s="49"/>
      <c r="W72" s="49"/>
      <c r="X72" s="49"/>
    </row>
    <row r="73" spans="1:24" ht="15.75" x14ac:dyDescent="0.25">
      <c r="A73" s="35"/>
      <c r="C73" s="210"/>
      <c r="D73" s="211"/>
      <c r="E73" s="199"/>
      <c r="F73" s="199"/>
      <c r="G73" s="199"/>
      <c r="H73" s="199"/>
      <c r="I73" s="199"/>
    </row>
    <row r="74" spans="1:24" x14ac:dyDescent="0.25">
      <c r="A74" s="35"/>
      <c r="B74" s="47"/>
      <c r="C74" s="212"/>
      <c r="D74" s="211"/>
      <c r="E74" s="199"/>
      <c r="F74" s="199"/>
      <c r="G74" s="199"/>
      <c r="H74" s="199"/>
      <c r="I74" s="199"/>
      <c r="J74" s="65"/>
      <c r="K74" s="65"/>
      <c r="L74" s="65"/>
      <c r="M74" s="65"/>
      <c r="N74" s="65"/>
      <c r="O74" s="65"/>
      <c r="P74" s="18"/>
      <c r="Q74" s="65"/>
      <c r="R74" s="65"/>
      <c r="S74" s="65"/>
      <c r="T74" s="65"/>
      <c r="U74" s="65"/>
      <c r="V74" s="65"/>
      <c r="W74" s="65"/>
      <c r="X74" s="65"/>
    </row>
    <row r="75" spans="1:24" x14ac:dyDescent="0.25">
      <c r="A75" s="35"/>
      <c r="C75" s="213"/>
      <c r="D75" s="211"/>
      <c r="E75" s="199"/>
      <c r="F75" s="199"/>
      <c r="G75" s="199"/>
      <c r="H75" s="199"/>
      <c r="I75" s="199"/>
    </row>
    <row r="76" spans="1:24" ht="15.75" x14ac:dyDescent="0.25">
      <c r="A76" s="35"/>
      <c r="C76" s="197"/>
      <c r="D76" s="197"/>
      <c r="E76" s="197"/>
      <c r="F76" s="197"/>
      <c r="G76" s="197"/>
      <c r="H76" s="197"/>
      <c r="I76" s="197"/>
      <c r="J76" s="49"/>
      <c r="K76" s="49"/>
      <c r="L76" s="49"/>
      <c r="M76" s="49"/>
      <c r="N76" s="49"/>
      <c r="O76" s="49"/>
      <c r="Q76" s="49"/>
      <c r="R76" s="49"/>
      <c r="S76" s="49"/>
      <c r="T76" s="49"/>
      <c r="U76" s="49"/>
      <c r="V76" s="49"/>
      <c r="W76" s="49"/>
      <c r="X76" s="49"/>
    </row>
    <row r="77" spans="1:24" ht="15.75" x14ac:dyDescent="0.25">
      <c r="A77" s="35"/>
      <c r="C77" s="214"/>
      <c r="D77" s="211"/>
      <c r="E77" s="199"/>
      <c r="F77" s="199"/>
      <c r="G77" s="199"/>
      <c r="H77" s="199"/>
      <c r="I77" s="199"/>
    </row>
    <row r="78" spans="1:24" ht="15.75" x14ac:dyDescent="0.25">
      <c r="A78" s="35"/>
      <c r="C78" s="214"/>
      <c r="D78" s="211"/>
      <c r="E78" s="215"/>
      <c r="F78" s="215"/>
      <c r="G78" s="215"/>
      <c r="H78" s="215"/>
      <c r="I78" s="209"/>
    </row>
    <row r="79" spans="1:24" x14ac:dyDescent="0.25">
      <c r="A79" s="35"/>
      <c r="C79" s="367"/>
      <c r="D79" s="367"/>
      <c r="E79" s="367"/>
      <c r="F79" s="367"/>
      <c r="G79" s="367"/>
      <c r="H79" s="367"/>
      <c r="I79" s="367"/>
    </row>
    <row r="80" spans="1:24" x14ac:dyDescent="0.25">
      <c r="A80" s="35"/>
      <c r="C80" s="367"/>
      <c r="D80" s="367"/>
      <c r="E80" s="367"/>
      <c r="F80" s="367"/>
      <c r="G80" s="367"/>
      <c r="H80" s="367"/>
      <c r="I80" s="367"/>
    </row>
    <row r="81" spans="3:9" x14ac:dyDescent="0.25">
      <c r="C81" s="207"/>
      <c r="D81" s="197"/>
      <c r="E81" s="197"/>
      <c r="F81" s="197"/>
      <c r="G81" s="197"/>
      <c r="H81" s="197"/>
      <c r="I81" s="197"/>
    </row>
    <row r="82" spans="3:9" x14ac:dyDescent="0.25">
      <c r="C82" s="368"/>
      <c r="D82" s="368"/>
      <c r="E82" s="368"/>
      <c r="F82" s="368"/>
      <c r="G82" s="368"/>
      <c r="H82" s="368"/>
      <c r="I82" s="368"/>
    </row>
    <row r="83" spans="3:9" ht="15.75" x14ac:dyDescent="0.25">
      <c r="C83" s="363"/>
      <c r="D83" s="363"/>
      <c r="E83" s="204"/>
      <c r="F83" s="204"/>
      <c r="G83" s="204"/>
      <c r="H83" s="204"/>
      <c r="I83" s="204"/>
    </row>
    <row r="84" spans="3:9" x14ac:dyDescent="0.25">
      <c r="C84" s="34"/>
      <c r="D84" s="34"/>
      <c r="E84" s="34"/>
      <c r="F84" s="34"/>
      <c r="G84" s="34"/>
      <c r="H84" s="34"/>
      <c r="I84" s="34"/>
    </row>
    <row r="85" spans="3:9" ht="15.75" x14ac:dyDescent="0.25">
      <c r="C85" s="214"/>
      <c r="D85" s="216"/>
      <c r="E85" s="67"/>
      <c r="F85" s="67"/>
      <c r="G85" s="67"/>
      <c r="H85" s="67"/>
      <c r="I85" s="67"/>
    </row>
    <row r="86" spans="3:9" ht="15.75" x14ac:dyDescent="0.25">
      <c r="C86" s="41"/>
      <c r="D86" s="41"/>
      <c r="E86" s="41"/>
      <c r="F86" s="41"/>
      <c r="G86" s="217"/>
      <c r="H86" s="217"/>
      <c r="I86" s="42"/>
    </row>
    <row r="87" spans="3:9" ht="15.75" x14ac:dyDescent="0.25">
      <c r="C87" s="69"/>
      <c r="D87" s="69"/>
      <c r="E87" s="69"/>
      <c r="F87" s="69"/>
      <c r="G87" s="217"/>
      <c r="H87" s="218"/>
      <c r="I87" s="218"/>
    </row>
    <row r="88" spans="3:9" ht="15.75" x14ac:dyDescent="0.25">
      <c r="C88" s="41"/>
      <c r="D88" s="41"/>
      <c r="E88" s="41"/>
      <c r="F88" s="41"/>
      <c r="G88" s="220"/>
      <c r="H88" s="218"/>
      <c r="I88" s="218"/>
    </row>
    <row r="90" spans="3:9" x14ac:dyDescent="0.25">
      <c r="C90" s="65"/>
      <c r="D90" s="65"/>
      <c r="E90" s="47"/>
      <c r="F90" s="47"/>
      <c r="G90" s="65"/>
      <c r="H90" s="65"/>
      <c r="I90" s="65"/>
    </row>
    <row r="92" spans="3:9" ht="15.75" x14ac:dyDescent="0.25">
      <c r="G92" s="49"/>
      <c r="H92" s="49"/>
      <c r="I92" s="49"/>
    </row>
    <row r="94" spans="3:9" ht="15.75" x14ac:dyDescent="0.25">
      <c r="C94" s="65"/>
      <c r="D94" s="65"/>
      <c r="E94" s="47"/>
      <c r="F94" s="47"/>
      <c r="G94" s="65"/>
      <c r="H94" s="65"/>
      <c r="I94" s="221"/>
    </row>
    <row r="96" spans="3:9" ht="15.75" x14ac:dyDescent="0.25">
      <c r="G96" s="49"/>
      <c r="H96" s="49"/>
      <c r="I96" s="49"/>
    </row>
    <row r="97" spans="3:9" x14ac:dyDescent="0.25">
      <c r="C97" s="33"/>
      <c r="D97" s="34"/>
      <c r="E97" s="34"/>
      <c r="F97" s="34"/>
      <c r="G97" s="34"/>
      <c r="H97" s="34"/>
      <c r="I97" s="34"/>
    </row>
    <row r="98" spans="3:9" x14ac:dyDescent="0.25">
      <c r="C98" s="33"/>
      <c r="D98" s="34"/>
      <c r="E98" s="34"/>
      <c r="F98" s="34"/>
      <c r="G98" s="34"/>
      <c r="H98" s="34"/>
      <c r="I98" s="34"/>
    </row>
  </sheetData>
  <mergeCells count="41">
    <mergeCell ref="C28:I29"/>
    <mergeCell ref="C6:D6"/>
    <mergeCell ref="Q7:V7"/>
    <mergeCell ref="C2:I2"/>
    <mergeCell ref="C20:D20"/>
    <mergeCell ref="C10:D10"/>
    <mergeCell ref="C22:D22"/>
    <mergeCell ref="C21:D21"/>
    <mergeCell ref="C14:D14"/>
    <mergeCell ref="C23:D23"/>
    <mergeCell ref="Q39:R39"/>
    <mergeCell ref="C42:I42"/>
    <mergeCell ref="C43:D43"/>
    <mergeCell ref="C58:D58"/>
    <mergeCell ref="C35:I35"/>
    <mergeCell ref="P43:W45"/>
    <mergeCell ref="C68:D68"/>
    <mergeCell ref="C69:D69"/>
    <mergeCell ref="C66:D66"/>
    <mergeCell ref="C62:D62"/>
    <mergeCell ref="C65:D65"/>
    <mergeCell ref="C83:D83"/>
    <mergeCell ref="P66:R66"/>
    <mergeCell ref="U66:X68"/>
    <mergeCell ref="P67:R67"/>
    <mergeCell ref="Q47:R47"/>
    <mergeCell ref="Q48:R48"/>
    <mergeCell ref="Q49:R49"/>
    <mergeCell ref="C79:I80"/>
    <mergeCell ref="C82:I82"/>
    <mergeCell ref="Q54:R54"/>
    <mergeCell ref="C70:D70"/>
    <mergeCell ref="C71:D71"/>
    <mergeCell ref="C72:D72"/>
    <mergeCell ref="C67:D67"/>
    <mergeCell ref="C30:I30"/>
    <mergeCell ref="C32:I32"/>
    <mergeCell ref="C33:I33"/>
    <mergeCell ref="C34:I34"/>
    <mergeCell ref="C36:I36"/>
    <mergeCell ref="C31:I3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>
    <tabColor rgb="FF00B050"/>
  </sheetPr>
  <dimension ref="A1:Q33"/>
  <sheetViews>
    <sheetView zoomScale="115" zoomScaleNormal="115" workbookViewId="0">
      <selection activeCell="B1" sqref="B1:G1"/>
    </sheetView>
  </sheetViews>
  <sheetFormatPr defaultRowHeight="15" x14ac:dyDescent="0.25"/>
  <cols>
    <col min="1" max="1" width="4.5703125" customWidth="1"/>
    <col min="2" max="2" width="17.85546875" customWidth="1"/>
    <col min="3" max="4" width="20.140625" customWidth="1"/>
    <col min="5" max="7" width="15.7109375" customWidth="1"/>
    <col min="8" max="8" width="4.140625" customWidth="1"/>
    <col min="12" max="12" width="11.85546875" bestFit="1" customWidth="1"/>
  </cols>
  <sheetData>
    <row r="1" spans="1:17" ht="25.5" customHeight="1" x14ac:dyDescent="0.6">
      <c r="A1" s="62"/>
      <c r="B1" s="387" t="s">
        <v>167</v>
      </c>
      <c r="C1" s="387"/>
      <c r="D1" s="387"/>
      <c r="E1" s="387"/>
      <c r="F1" s="387"/>
      <c r="G1" s="387"/>
    </row>
    <row r="2" spans="1:17" ht="15.75" x14ac:dyDescent="0.25">
      <c r="A2" s="1"/>
      <c r="B2" s="388" t="s">
        <v>13</v>
      </c>
      <c r="C2" s="388"/>
      <c r="D2" s="388"/>
      <c r="E2" s="388"/>
      <c r="F2" s="388"/>
      <c r="G2" s="388"/>
    </row>
    <row r="3" spans="1:17" ht="7.5" customHeight="1" thickBot="1" x14ac:dyDescent="0.3">
      <c r="A3" s="1"/>
      <c r="B3" s="1"/>
      <c r="C3" s="1"/>
      <c r="D3" s="1"/>
      <c r="E3" s="1"/>
      <c r="F3" s="68"/>
      <c r="G3" s="68"/>
    </row>
    <row r="4" spans="1:17" x14ac:dyDescent="0.25">
      <c r="A4" s="123"/>
      <c r="B4" s="243"/>
      <c r="C4" s="243"/>
      <c r="D4" s="244"/>
      <c r="E4" s="167"/>
      <c r="F4" s="243"/>
      <c r="G4" s="167"/>
      <c r="L4" s="264" t="s">
        <v>89</v>
      </c>
      <c r="M4" s="264" t="s">
        <v>87</v>
      </c>
      <c r="N4" s="60">
        <v>22907.29</v>
      </c>
      <c r="O4" s="60">
        <v>23324.720000000001</v>
      </c>
      <c r="P4" s="60">
        <v>2945.73</v>
      </c>
      <c r="Q4" s="60">
        <v>3239.8</v>
      </c>
    </row>
    <row r="5" spans="1:17" ht="15.75" x14ac:dyDescent="0.25">
      <c r="A5" s="122"/>
      <c r="B5" s="56" t="s">
        <v>14</v>
      </c>
      <c r="C5" s="56" t="s">
        <v>5</v>
      </c>
      <c r="D5" s="56" t="s">
        <v>5</v>
      </c>
      <c r="E5" s="58" t="s">
        <v>8</v>
      </c>
      <c r="F5" s="56" t="s">
        <v>10</v>
      </c>
      <c r="G5" s="58" t="s">
        <v>10</v>
      </c>
      <c r="M5" s="265" t="s">
        <v>88</v>
      </c>
      <c r="N5" s="60">
        <f>N4/9</f>
        <v>2545.2544444444447</v>
      </c>
      <c r="O5" s="60">
        <f>O4/9</f>
        <v>2591.6355555555556</v>
      </c>
      <c r="P5" s="60">
        <f>P4/9</f>
        <v>327.30333333333334</v>
      </c>
      <c r="Q5" s="60">
        <f>Q4/9</f>
        <v>359.97777777777782</v>
      </c>
    </row>
    <row r="6" spans="1:17" ht="16.5" thickBot="1" x14ac:dyDescent="0.3">
      <c r="A6" s="122"/>
      <c r="B6" s="56" t="s">
        <v>4</v>
      </c>
      <c r="C6" s="245"/>
      <c r="D6" s="246"/>
      <c r="E6" s="58" t="s">
        <v>9</v>
      </c>
      <c r="F6" s="58" t="s">
        <v>11</v>
      </c>
      <c r="G6" s="58" t="s">
        <v>12</v>
      </c>
    </row>
    <row r="7" spans="1:17" x14ac:dyDescent="0.25">
      <c r="A7" s="124"/>
      <c r="B7" s="242" t="s">
        <v>18</v>
      </c>
      <c r="C7" s="137">
        <v>2250.67</v>
      </c>
      <c r="D7" s="137">
        <v>3767.21</v>
      </c>
      <c r="E7" s="136" t="s">
        <v>16</v>
      </c>
      <c r="F7" s="343">
        <f>N5</f>
        <v>2545.2544444444447</v>
      </c>
      <c r="G7" s="254"/>
    </row>
    <row r="8" spans="1:17" x14ac:dyDescent="0.25">
      <c r="A8" s="125"/>
      <c r="B8" s="263" t="s">
        <v>18</v>
      </c>
      <c r="C8" s="127">
        <v>2198.79</v>
      </c>
      <c r="D8" s="127">
        <v>3787.33</v>
      </c>
      <c r="E8" s="138" t="s">
        <v>17</v>
      </c>
      <c r="F8" s="344">
        <f>O5</f>
        <v>2591.6355555555556</v>
      </c>
      <c r="G8" s="255"/>
    </row>
    <row r="9" spans="1:17" x14ac:dyDescent="0.25">
      <c r="A9" s="125"/>
      <c r="B9" s="263" t="s">
        <v>18</v>
      </c>
      <c r="C9" s="128">
        <v>1400</v>
      </c>
      <c r="D9" s="128">
        <v>1700</v>
      </c>
      <c r="E9" s="269" t="s">
        <v>17</v>
      </c>
      <c r="F9" s="345">
        <f>P5</f>
        <v>327.30333333333334</v>
      </c>
      <c r="G9" s="255"/>
    </row>
    <row r="10" spans="1:17" x14ac:dyDescent="0.25">
      <c r="A10" s="125"/>
      <c r="B10" s="263" t="s">
        <v>18</v>
      </c>
      <c r="C10" s="128">
        <v>4200</v>
      </c>
      <c r="D10" s="128">
        <v>4500</v>
      </c>
      <c r="E10" s="269" t="s">
        <v>17</v>
      </c>
      <c r="F10" s="345">
        <v>359.98</v>
      </c>
      <c r="G10" s="255"/>
    </row>
    <row r="11" spans="1:17" x14ac:dyDescent="0.25">
      <c r="A11" s="125"/>
      <c r="B11" s="263" t="s">
        <v>18</v>
      </c>
      <c r="C11" s="128">
        <v>1400</v>
      </c>
      <c r="D11" s="128">
        <v>1700</v>
      </c>
      <c r="E11" s="269" t="s">
        <v>16</v>
      </c>
      <c r="F11" s="345">
        <v>336.14</v>
      </c>
      <c r="G11" s="255"/>
    </row>
    <row r="12" spans="1:17" x14ac:dyDescent="0.25">
      <c r="A12" s="125"/>
      <c r="B12" s="256" t="s">
        <v>18</v>
      </c>
      <c r="C12" s="128">
        <v>4200</v>
      </c>
      <c r="D12" s="128">
        <v>4650</v>
      </c>
      <c r="E12" s="139" t="s">
        <v>16</v>
      </c>
      <c r="F12" s="344">
        <v>518.69000000000005</v>
      </c>
      <c r="G12" s="255"/>
    </row>
    <row r="13" spans="1:17" x14ac:dyDescent="0.25">
      <c r="A13" s="125"/>
      <c r="B13" s="263" t="s">
        <v>164</v>
      </c>
      <c r="C13" s="128">
        <v>1400</v>
      </c>
      <c r="D13" s="128">
        <v>2987</v>
      </c>
      <c r="E13" s="269" t="s">
        <v>16</v>
      </c>
      <c r="F13" s="345">
        <v>828.16</v>
      </c>
      <c r="G13" s="255"/>
    </row>
    <row r="14" spans="1:17" x14ac:dyDescent="0.25">
      <c r="A14" s="125"/>
      <c r="B14" s="256" t="s">
        <v>164</v>
      </c>
      <c r="C14" s="128">
        <v>3050</v>
      </c>
      <c r="D14" s="128">
        <v>4650</v>
      </c>
      <c r="E14" s="139" t="s">
        <v>16</v>
      </c>
      <c r="F14" s="344">
        <v>891.03</v>
      </c>
      <c r="G14" s="257"/>
    </row>
    <row r="15" spans="1:17" ht="16.5" x14ac:dyDescent="0.3">
      <c r="A15" s="126"/>
      <c r="B15" s="258"/>
      <c r="C15" s="129"/>
      <c r="D15" s="250"/>
      <c r="E15" s="251" t="s">
        <v>84</v>
      </c>
      <c r="F15" s="262">
        <f>SUM(F7:F14)</f>
        <v>8398.1933333333345</v>
      </c>
      <c r="G15" s="259"/>
    </row>
    <row r="16" spans="1:17" ht="17.25" thickBot="1" x14ac:dyDescent="0.35">
      <c r="A16" s="126"/>
      <c r="B16" s="260"/>
      <c r="C16" s="130"/>
      <c r="D16" s="252"/>
      <c r="E16" s="253" t="s">
        <v>85</v>
      </c>
      <c r="F16" s="247">
        <v>8425</v>
      </c>
      <c r="G16" s="261"/>
    </row>
    <row r="17" spans="3:7" x14ac:dyDescent="0.25">
      <c r="C17" s="248"/>
      <c r="D17" s="248"/>
      <c r="E17" s="249"/>
      <c r="F17" s="248"/>
      <c r="G17" s="248"/>
    </row>
    <row r="18" spans="3:7" x14ac:dyDescent="0.25">
      <c r="C18" s="248"/>
      <c r="D18" s="248"/>
      <c r="E18" s="249"/>
      <c r="F18" s="248"/>
      <c r="G18" s="248"/>
    </row>
    <row r="19" spans="3:7" x14ac:dyDescent="0.25">
      <c r="C19" s="248"/>
      <c r="D19" s="248"/>
      <c r="E19" s="249"/>
      <c r="F19" s="248"/>
      <c r="G19" s="248"/>
    </row>
    <row r="20" spans="3:7" x14ac:dyDescent="0.25">
      <c r="C20" s="248"/>
      <c r="D20" s="248"/>
      <c r="E20" s="248"/>
      <c r="F20" s="248"/>
      <c r="G20" s="248"/>
    </row>
    <row r="21" spans="3:7" x14ac:dyDescent="0.25">
      <c r="C21" s="248"/>
      <c r="D21" s="248"/>
      <c r="E21" s="248"/>
      <c r="F21" s="248"/>
      <c r="G21" s="248"/>
    </row>
    <row r="22" spans="3:7" x14ac:dyDescent="0.25">
      <c r="C22" s="248"/>
      <c r="D22" s="248"/>
      <c r="E22" s="248"/>
      <c r="F22" s="248"/>
      <c r="G22" s="248"/>
    </row>
    <row r="23" spans="3:7" x14ac:dyDescent="0.25">
      <c r="C23" s="248"/>
      <c r="D23" s="248"/>
      <c r="E23" s="248"/>
      <c r="F23" s="248"/>
      <c r="G23" s="248"/>
    </row>
    <row r="24" spans="3:7" x14ac:dyDescent="0.25">
      <c r="C24" s="248"/>
      <c r="D24" s="248"/>
      <c r="E24" s="248"/>
      <c r="F24" s="248"/>
      <c r="G24" s="248"/>
    </row>
    <row r="25" spans="3:7" x14ac:dyDescent="0.25">
      <c r="C25" s="248"/>
      <c r="D25" s="248"/>
      <c r="E25" s="248"/>
      <c r="F25" s="248"/>
      <c r="G25" s="248"/>
    </row>
    <row r="26" spans="3:7" x14ac:dyDescent="0.25">
      <c r="C26" s="248"/>
      <c r="D26" s="248"/>
      <c r="E26" s="248"/>
      <c r="F26" s="248"/>
      <c r="G26" s="248"/>
    </row>
    <row r="27" spans="3:7" x14ac:dyDescent="0.25">
      <c r="C27" s="248"/>
      <c r="D27" s="248"/>
      <c r="E27" s="248"/>
      <c r="F27" s="248"/>
      <c r="G27" s="248"/>
    </row>
    <row r="28" spans="3:7" x14ac:dyDescent="0.25">
      <c r="C28" s="248"/>
      <c r="D28" s="248"/>
      <c r="E28" s="248"/>
      <c r="F28" s="248"/>
      <c r="G28" s="248"/>
    </row>
    <row r="29" spans="3:7" x14ac:dyDescent="0.25">
      <c r="C29" s="248"/>
      <c r="D29" s="248"/>
      <c r="E29" s="248"/>
      <c r="F29" s="248"/>
      <c r="G29" s="248"/>
    </row>
    <row r="30" spans="3:7" x14ac:dyDescent="0.25">
      <c r="C30" s="248"/>
      <c r="D30" s="248"/>
      <c r="E30" s="248"/>
      <c r="F30" s="248"/>
      <c r="G30" s="248"/>
    </row>
    <row r="31" spans="3:7" x14ac:dyDescent="0.25">
      <c r="C31" s="248"/>
      <c r="D31" s="248"/>
      <c r="E31" s="248"/>
      <c r="F31" s="248"/>
      <c r="G31" s="248"/>
    </row>
    <row r="32" spans="3:7" x14ac:dyDescent="0.25">
      <c r="C32" s="248"/>
      <c r="D32" s="248"/>
      <c r="E32" s="248"/>
      <c r="F32" s="248"/>
      <c r="G32" s="248"/>
    </row>
    <row r="33" spans="3:7" x14ac:dyDescent="0.25">
      <c r="C33" s="248"/>
      <c r="D33" s="248"/>
      <c r="E33" s="248"/>
      <c r="F33" s="248"/>
      <c r="G33" s="248"/>
    </row>
  </sheetData>
  <mergeCells count="2">
    <mergeCell ref="B1:G1"/>
    <mergeCell ref="B2:G2"/>
  </mergeCells>
  <pageMargins left="0.7" right="0.7" top="0.75" bottom="0.75" header="0.3" footer="0.3"/>
  <pageSetup paperSize="12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9F324-B3F1-49B3-8B84-FDFE7F38C807}">
  <sheetPr>
    <tabColor rgb="FF00B050"/>
  </sheetPr>
  <dimension ref="B1:AG29"/>
  <sheetViews>
    <sheetView zoomScale="85" zoomScaleNormal="85" workbookViewId="0">
      <selection activeCell="B6" sqref="B6:I6"/>
    </sheetView>
  </sheetViews>
  <sheetFormatPr defaultRowHeight="15" x14ac:dyDescent="0.25"/>
  <cols>
    <col min="1" max="1" width="4.42578125" customWidth="1"/>
    <col min="2" max="5" width="12" customWidth="1"/>
    <col min="6" max="6" width="10.28515625" customWidth="1"/>
    <col min="9" max="10" width="11.85546875" customWidth="1"/>
    <col min="13" max="16" width="11.85546875" customWidth="1"/>
    <col min="19" max="20" width="11.7109375" customWidth="1"/>
    <col min="28" max="29" width="11" bestFit="1" customWidth="1"/>
    <col min="30" max="30" width="11.85546875" bestFit="1" customWidth="1"/>
    <col min="34" max="34" width="5.28515625" customWidth="1"/>
  </cols>
  <sheetData>
    <row r="1" spans="2:33" ht="15.75" thickBot="1" x14ac:dyDescent="0.3"/>
    <row r="2" spans="2:33" ht="14.45" customHeight="1" thickTop="1" x14ac:dyDescent="0.55000000000000004">
      <c r="B2" s="422" t="s">
        <v>107</v>
      </c>
      <c r="C2" s="423"/>
      <c r="D2" s="424" t="s">
        <v>108</v>
      </c>
      <c r="E2" s="425"/>
      <c r="F2" s="350" t="s">
        <v>109</v>
      </c>
      <c r="G2" s="424" t="s">
        <v>110</v>
      </c>
      <c r="H2" s="425"/>
      <c r="I2" s="291"/>
      <c r="J2" s="426" t="s">
        <v>2</v>
      </c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292"/>
      <c r="AB2" s="292"/>
      <c r="AC2" s="292"/>
      <c r="AD2" s="292"/>
      <c r="AE2" s="292"/>
      <c r="AF2" s="293"/>
      <c r="AG2" s="294"/>
    </row>
    <row r="3" spans="2:33" ht="15" customHeight="1" x14ac:dyDescent="0.55000000000000004">
      <c r="B3" s="429" t="s">
        <v>111</v>
      </c>
      <c r="C3" s="430"/>
      <c r="D3" s="431" t="s">
        <v>112</v>
      </c>
      <c r="E3" s="432"/>
      <c r="F3" s="295" t="s">
        <v>109</v>
      </c>
      <c r="G3" s="431" t="s">
        <v>113</v>
      </c>
      <c r="H3" s="432"/>
      <c r="I3" s="296"/>
      <c r="J3" s="428"/>
      <c r="K3" s="402"/>
      <c r="L3" s="402"/>
      <c r="M3" s="402"/>
      <c r="N3" s="402"/>
      <c r="O3" s="402"/>
      <c r="P3" s="402"/>
      <c r="Q3" s="402"/>
      <c r="R3" s="402"/>
      <c r="S3" s="402"/>
      <c r="T3" s="402"/>
      <c r="U3" s="402"/>
      <c r="V3" s="402"/>
      <c r="W3" s="402"/>
      <c r="X3" s="402"/>
      <c r="Y3" s="402"/>
      <c r="Z3" s="402"/>
      <c r="AA3" s="297"/>
      <c r="AB3" s="297"/>
      <c r="AC3" s="297"/>
      <c r="AD3" s="297"/>
      <c r="AE3" s="297"/>
      <c r="AF3" s="298"/>
      <c r="AG3" s="299"/>
    </row>
    <row r="4" spans="2:33" ht="16.899999999999999" customHeight="1" x14ac:dyDescent="0.55000000000000004">
      <c r="B4" s="300"/>
      <c r="C4" s="301"/>
      <c r="D4" s="301"/>
      <c r="E4" s="301"/>
      <c r="F4" s="301"/>
      <c r="G4" s="301"/>
      <c r="H4" s="301"/>
      <c r="I4" s="302"/>
      <c r="J4" s="402" t="s">
        <v>3</v>
      </c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02"/>
      <c r="X4" s="402"/>
      <c r="Y4" s="402"/>
      <c r="Z4" s="402"/>
      <c r="AA4" s="297"/>
      <c r="AB4" s="297"/>
      <c r="AC4" s="297"/>
      <c r="AD4" s="297"/>
      <c r="AE4" s="297"/>
      <c r="AG4" s="303"/>
    </row>
    <row r="5" spans="2:33" ht="19.149999999999999" customHeight="1" x14ac:dyDescent="0.55000000000000004">
      <c r="B5" s="304"/>
      <c r="J5" s="402"/>
      <c r="K5" s="402"/>
      <c r="L5" s="402"/>
      <c r="M5" s="402"/>
      <c r="N5" s="402"/>
      <c r="O5" s="402"/>
      <c r="P5" s="402"/>
      <c r="Q5" s="402"/>
      <c r="R5" s="402"/>
      <c r="S5" s="402"/>
      <c r="T5" s="402"/>
      <c r="U5" s="402"/>
      <c r="V5" s="402"/>
      <c r="W5" s="402"/>
      <c r="X5" s="402"/>
      <c r="Y5" s="402"/>
      <c r="Z5" s="402"/>
      <c r="AA5" s="297"/>
      <c r="AB5" s="297"/>
      <c r="AC5" s="297"/>
      <c r="AD5" s="297"/>
      <c r="AE5" s="297"/>
      <c r="AG5" s="303"/>
    </row>
    <row r="6" spans="2:33" ht="45.75" thickBot="1" x14ac:dyDescent="0.3">
      <c r="B6" s="403" t="s">
        <v>114</v>
      </c>
      <c r="C6" s="404"/>
      <c r="D6" s="404"/>
      <c r="E6" s="404"/>
      <c r="F6" s="404"/>
      <c r="G6" s="404"/>
      <c r="H6" s="404"/>
      <c r="I6" s="404"/>
      <c r="J6" s="405" t="s">
        <v>115</v>
      </c>
      <c r="K6" s="405"/>
      <c r="L6" s="405"/>
      <c r="M6" s="405"/>
      <c r="N6" s="405"/>
      <c r="O6" s="405"/>
      <c r="P6" s="405"/>
      <c r="Q6" s="405"/>
      <c r="R6" s="405"/>
      <c r="S6" s="405"/>
      <c r="T6" s="405"/>
      <c r="U6" s="405"/>
      <c r="V6" s="405"/>
      <c r="W6" s="405"/>
      <c r="X6" s="405"/>
      <c r="Y6" s="405"/>
      <c r="Z6" s="405"/>
      <c r="AA6" s="305"/>
      <c r="AB6" s="305"/>
      <c r="AC6" s="305"/>
      <c r="AD6" s="305"/>
      <c r="AE6" s="409" t="s">
        <v>116</v>
      </c>
      <c r="AF6" s="409"/>
      <c r="AG6" s="410"/>
    </row>
    <row r="7" spans="2:33" ht="33" customHeight="1" x14ac:dyDescent="0.25">
      <c r="B7" s="411" t="s">
        <v>117</v>
      </c>
      <c r="C7" s="408" t="s">
        <v>118</v>
      </c>
      <c r="D7" s="408" t="s">
        <v>119</v>
      </c>
      <c r="E7" s="408" t="s">
        <v>8</v>
      </c>
      <c r="F7" s="408" t="s">
        <v>120</v>
      </c>
      <c r="G7" s="408"/>
      <c r="H7" s="408"/>
      <c r="I7" s="408" t="s">
        <v>121</v>
      </c>
      <c r="J7" s="408"/>
      <c r="K7" s="406" t="s">
        <v>122</v>
      </c>
      <c r="L7" s="406" t="s">
        <v>123</v>
      </c>
      <c r="M7" s="408" t="s">
        <v>124</v>
      </c>
      <c r="N7" s="408"/>
      <c r="O7" s="408" t="s">
        <v>125</v>
      </c>
      <c r="P7" s="408"/>
      <c r="Q7" s="408" t="s">
        <v>126</v>
      </c>
      <c r="R7" s="408"/>
      <c r="S7" s="408"/>
      <c r="T7" s="408"/>
      <c r="U7" s="408"/>
      <c r="V7" s="408"/>
      <c r="W7" s="408"/>
      <c r="X7" s="408"/>
      <c r="Y7" s="408"/>
      <c r="Z7" s="414" t="s">
        <v>127</v>
      </c>
      <c r="AA7" s="415"/>
      <c r="AB7" s="406" t="s">
        <v>128</v>
      </c>
      <c r="AC7" s="406" t="s">
        <v>129</v>
      </c>
      <c r="AD7" s="406" t="s">
        <v>130</v>
      </c>
      <c r="AE7" s="416" t="s">
        <v>131</v>
      </c>
      <c r="AF7" s="417"/>
      <c r="AG7" s="418"/>
    </row>
    <row r="8" spans="2:33" ht="27" thickBot="1" x14ac:dyDescent="0.3">
      <c r="B8" s="412"/>
      <c r="C8" s="413"/>
      <c r="D8" s="413"/>
      <c r="E8" s="413"/>
      <c r="F8" s="306" t="s">
        <v>132</v>
      </c>
      <c r="G8" s="307" t="s">
        <v>133</v>
      </c>
      <c r="H8" s="307" t="s">
        <v>134</v>
      </c>
      <c r="I8" s="307" t="s">
        <v>135</v>
      </c>
      <c r="J8" s="307" t="s">
        <v>136</v>
      </c>
      <c r="K8" s="407"/>
      <c r="L8" s="407"/>
      <c r="M8" s="307" t="s">
        <v>135</v>
      </c>
      <c r="N8" s="307" t="s">
        <v>136</v>
      </c>
      <c r="O8" s="307" t="s">
        <v>135</v>
      </c>
      <c r="P8" s="307" t="s">
        <v>136</v>
      </c>
      <c r="Q8" s="307" t="s">
        <v>137</v>
      </c>
      <c r="R8" s="306" t="s">
        <v>138</v>
      </c>
      <c r="S8" s="307" t="s">
        <v>139</v>
      </c>
      <c r="T8" s="307" t="s">
        <v>140</v>
      </c>
      <c r="U8" s="306" t="s">
        <v>141</v>
      </c>
      <c r="V8" s="306" t="s">
        <v>142</v>
      </c>
      <c r="W8" s="307" t="s">
        <v>143</v>
      </c>
      <c r="X8" s="307" t="s">
        <v>144</v>
      </c>
      <c r="Y8" s="306"/>
      <c r="Z8" s="308" t="s">
        <v>145</v>
      </c>
      <c r="AA8" s="308" t="s">
        <v>146</v>
      </c>
      <c r="AB8" s="407"/>
      <c r="AC8" s="407"/>
      <c r="AD8" s="407"/>
      <c r="AE8" s="419"/>
      <c r="AF8" s="420"/>
      <c r="AG8" s="421"/>
    </row>
    <row r="9" spans="2:33" x14ac:dyDescent="0.25">
      <c r="B9" s="309"/>
      <c r="C9" s="310"/>
      <c r="D9" s="310"/>
      <c r="E9" s="310"/>
      <c r="F9" s="310"/>
      <c r="G9" s="310"/>
      <c r="H9" s="310"/>
      <c r="I9" s="311"/>
      <c r="J9" s="311"/>
      <c r="K9" s="310"/>
      <c r="L9" s="310"/>
      <c r="M9" s="310"/>
      <c r="N9" s="310"/>
      <c r="O9" s="310"/>
      <c r="P9" s="310"/>
      <c r="Q9" s="310"/>
      <c r="R9" s="310"/>
      <c r="S9" s="310"/>
      <c r="T9" s="310"/>
      <c r="U9" s="310"/>
      <c r="V9" s="310"/>
      <c r="W9" s="310"/>
      <c r="X9" s="310"/>
      <c r="Y9" s="310"/>
      <c r="Z9" s="310"/>
      <c r="AA9" s="310"/>
      <c r="AB9" s="310"/>
      <c r="AC9" s="310"/>
      <c r="AD9" s="310"/>
      <c r="AE9" s="312"/>
      <c r="AF9" s="313"/>
      <c r="AG9" s="314"/>
    </row>
    <row r="10" spans="2:33" x14ac:dyDescent="0.25">
      <c r="B10" s="315" t="s">
        <v>18</v>
      </c>
      <c r="C10" s="316">
        <v>1711.9649999999999</v>
      </c>
      <c r="D10" s="317">
        <v>2872.34</v>
      </c>
      <c r="E10" s="318" t="s">
        <v>17</v>
      </c>
      <c r="F10" s="319">
        <f>D10-C10</f>
        <v>1160.3750000000002</v>
      </c>
      <c r="G10" s="318"/>
      <c r="H10" s="318"/>
      <c r="I10" s="320" t="s">
        <v>147</v>
      </c>
      <c r="J10" s="317"/>
      <c r="K10" s="318" t="s">
        <v>148</v>
      </c>
      <c r="L10" s="318" t="s">
        <v>149</v>
      </c>
      <c r="M10" s="318">
        <v>500</v>
      </c>
      <c r="N10" s="318"/>
      <c r="O10" s="318">
        <v>10</v>
      </c>
      <c r="P10" s="318"/>
      <c r="Q10" s="318"/>
      <c r="R10" s="318">
        <v>1</v>
      </c>
      <c r="S10" s="318"/>
      <c r="T10" s="318"/>
      <c r="U10" s="318"/>
      <c r="V10" s="318"/>
      <c r="W10" s="318"/>
      <c r="X10" s="318"/>
      <c r="Y10" s="318"/>
      <c r="Z10" s="318"/>
      <c r="AA10" s="318"/>
      <c r="AB10" s="318"/>
      <c r="AC10" s="318"/>
      <c r="AD10" s="321">
        <v>516.67999999999995</v>
      </c>
      <c r="AE10" s="389" t="s">
        <v>165</v>
      </c>
      <c r="AF10" s="390"/>
      <c r="AG10" s="391"/>
    </row>
    <row r="11" spans="2:33" x14ac:dyDescent="0.25">
      <c r="B11" s="315" t="s">
        <v>18</v>
      </c>
      <c r="C11" s="316">
        <v>2188.6149999999998</v>
      </c>
      <c r="D11" s="317">
        <v>2942.74</v>
      </c>
      <c r="E11" s="318" t="s">
        <v>16</v>
      </c>
      <c r="F11" s="319">
        <f>D11-C11</f>
        <v>754.125</v>
      </c>
      <c r="G11" s="318"/>
      <c r="H11" s="318"/>
      <c r="I11" s="324"/>
      <c r="J11" s="324" t="s">
        <v>150</v>
      </c>
      <c r="K11" s="318" t="s">
        <v>148</v>
      </c>
      <c r="L11" s="318" t="s">
        <v>149</v>
      </c>
      <c r="M11" s="318"/>
      <c r="N11" s="318">
        <v>500</v>
      </c>
      <c r="O11" s="318"/>
      <c r="P11" s="318">
        <v>10</v>
      </c>
      <c r="Q11" s="318"/>
      <c r="R11" s="318">
        <v>1</v>
      </c>
      <c r="S11" s="318"/>
      <c r="T11" s="318"/>
      <c r="U11" s="318">
        <v>1</v>
      </c>
      <c r="V11" s="318"/>
      <c r="W11" s="318"/>
      <c r="X11" s="318"/>
      <c r="Y11" s="318"/>
      <c r="Z11" s="318"/>
      <c r="AA11" s="318"/>
      <c r="AB11" s="318"/>
      <c r="AC11" s="318"/>
      <c r="AD11" s="321">
        <v>126.1</v>
      </c>
      <c r="AE11" s="325"/>
      <c r="AF11" s="322"/>
      <c r="AG11" s="323"/>
    </row>
    <row r="12" spans="2:33" x14ac:dyDescent="0.25">
      <c r="B12" s="315" t="s">
        <v>18</v>
      </c>
      <c r="C12" s="317">
        <v>2977.34</v>
      </c>
      <c r="D12" s="316">
        <v>4281.4650000000001</v>
      </c>
      <c r="E12" s="318" t="s">
        <v>17</v>
      </c>
      <c r="F12" s="319">
        <f t="shared" ref="F12" si="0">D12-C12</f>
        <v>1304.125</v>
      </c>
      <c r="G12" s="318"/>
      <c r="H12" s="318"/>
      <c r="I12" s="324" t="s">
        <v>151</v>
      </c>
      <c r="J12" s="324"/>
      <c r="K12" s="318" t="s">
        <v>148</v>
      </c>
      <c r="L12" s="318" t="s">
        <v>149</v>
      </c>
      <c r="M12" s="318"/>
      <c r="N12" s="318">
        <v>500</v>
      </c>
      <c r="O12" s="318"/>
      <c r="P12" s="318">
        <v>10</v>
      </c>
      <c r="Q12" s="318"/>
      <c r="R12" s="318">
        <v>1</v>
      </c>
      <c r="S12" s="318"/>
      <c r="T12" s="318"/>
      <c r="U12" s="318">
        <v>1</v>
      </c>
      <c r="V12" s="318"/>
      <c r="W12" s="318"/>
      <c r="X12" s="318"/>
      <c r="Y12" s="318"/>
      <c r="Z12" s="318"/>
      <c r="AA12" s="318"/>
      <c r="AB12" s="318"/>
      <c r="AC12" s="318"/>
      <c r="AD12" s="321">
        <v>574.21</v>
      </c>
      <c r="AE12" s="325"/>
      <c r="AF12" s="322"/>
      <c r="AG12" s="323"/>
    </row>
    <row r="13" spans="2:33" x14ac:dyDescent="0.25">
      <c r="B13" s="315" t="s">
        <v>18</v>
      </c>
      <c r="C13" s="317">
        <v>3047.74</v>
      </c>
      <c r="D13" s="316">
        <v>4170</v>
      </c>
      <c r="E13" s="318" t="s">
        <v>16</v>
      </c>
      <c r="F13" s="319">
        <v>1129.125</v>
      </c>
      <c r="G13" s="318"/>
      <c r="H13" s="318"/>
      <c r="I13" s="324"/>
      <c r="J13" s="324" t="s">
        <v>152</v>
      </c>
      <c r="K13" s="318" t="s">
        <v>148</v>
      </c>
      <c r="L13" s="318" t="s">
        <v>149</v>
      </c>
      <c r="M13" s="318">
        <v>500</v>
      </c>
      <c r="N13" s="318"/>
      <c r="O13" s="318">
        <v>10</v>
      </c>
      <c r="P13" s="318"/>
      <c r="Q13" s="318"/>
      <c r="R13" s="318">
        <v>1</v>
      </c>
      <c r="S13" s="318">
        <v>1</v>
      </c>
      <c r="T13" s="318"/>
      <c r="U13" s="318"/>
      <c r="V13" s="318"/>
      <c r="W13" s="318"/>
      <c r="X13" s="318"/>
      <c r="Y13" s="318"/>
      <c r="Z13" s="318"/>
      <c r="AA13" s="318"/>
      <c r="AB13" s="318"/>
      <c r="AC13" s="318"/>
      <c r="AD13" s="321">
        <v>497.03</v>
      </c>
      <c r="AE13" s="325"/>
      <c r="AF13" s="322"/>
      <c r="AG13" s="323"/>
    </row>
    <row r="14" spans="2:33" ht="15.75" thickBot="1" x14ac:dyDescent="0.3">
      <c r="B14" s="315" t="s">
        <v>103</v>
      </c>
      <c r="C14" s="317">
        <v>2000</v>
      </c>
      <c r="D14" s="317">
        <v>2575</v>
      </c>
      <c r="E14" s="318" t="s">
        <v>17</v>
      </c>
      <c r="F14" s="318">
        <f t="shared" ref="F14" si="1">D14-C14</f>
        <v>575</v>
      </c>
      <c r="G14" s="318"/>
      <c r="H14" s="326"/>
      <c r="I14" s="320" t="s">
        <v>153</v>
      </c>
      <c r="J14" s="324"/>
      <c r="K14" s="318">
        <v>6</v>
      </c>
      <c r="L14" s="318">
        <v>9</v>
      </c>
      <c r="M14" s="318">
        <v>50</v>
      </c>
      <c r="N14" s="318"/>
      <c r="O14" s="318">
        <v>1</v>
      </c>
      <c r="P14" s="318"/>
      <c r="Q14" s="318"/>
      <c r="R14" s="318"/>
      <c r="S14" s="318">
        <v>2</v>
      </c>
      <c r="T14" s="318"/>
      <c r="U14" s="318"/>
      <c r="V14" s="318"/>
      <c r="W14" s="318"/>
      <c r="X14" s="318"/>
      <c r="Y14" s="318"/>
      <c r="Z14" s="318"/>
      <c r="AA14" s="318"/>
      <c r="AB14" s="318"/>
      <c r="AC14" s="318"/>
      <c r="AD14" s="321">
        <v>784.66</v>
      </c>
      <c r="AE14" s="325" t="s">
        <v>154</v>
      </c>
      <c r="AF14" s="322"/>
      <c r="AG14" s="323"/>
    </row>
    <row r="15" spans="2:33" ht="15.75" thickBot="1" x14ac:dyDescent="0.3">
      <c r="B15" s="392" t="s">
        <v>155</v>
      </c>
      <c r="C15" s="393"/>
      <c r="D15" s="327"/>
      <c r="E15" s="327"/>
      <c r="F15" s="328">
        <f>SUM(F10:F14)</f>
        <v>4922.75</v>
      </c>
      <c r="G15" s="327"/>
      <c r="H15" s="327"/>
      <c r="I15" s="327"/>
      <c r="J15" s="327"/>
      <c r="K15" s="327"/>
      <c r="L15" s="327"/>
      <c r="M15" s="327"/>
      <c r="N15" s="327"/>
      <c r="O15" s="327"/>
      <c r="P15" s="327"/>
      <c r="Q15" s="327"/>
      <c r="R15" s="327">
        <f>SUM(R10:R14)</f>
        <v>4</v>
      </c>
      <c r="S15" s="327">
        <f>SUM(S10:S14)</f>
        <v>3</v>
      </c>
      <c r="T15" s="327"/>
      <c r="U15" s="327">
        <f>SUM(U10:U14)</f>
        <v>2</v>
      </c>
      <c r="V15" s="327"/>
      <c r="W15" s="327"/>
      <c r="X15" s="327"/>
      <c r="Y15" s="327"/>
      <c r="Z15" s="327"/>
      <c r="AA15" s="327"/>
      <c r="AB15" s="327"/>
      <c r="AC15" s="327"/>
      <c r="AD15" s="327"/>
      <c r="AE15" s="329"/>
      <c r="AF15" s="330"/>
      <c r="AG15" s="331"/>
    </row>
    <row r="16" spans="2:33" ht="15.75" thickBot="1" x14ac:dyDescent="0.3">
      <c r="B16" s="396" t="s">
        <v>156</v>
      </c>
      <c r="C16" s="397"/>
      <c r="D16" s="397"/>
      <c r="E16" s="39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9"/>
      <c r="AF16" s="330"/>
      <c r="AG16" s="331"/>
    </row>
    <row r="17" spans="2:33" x14ac:dyDescent="0.25">
      <c r="B17" s="398" t="s">
        <v>157</v>
      </c>
      <c r="C17" s="399"/>
      <c r="D17" s="310">
        <f>R15</f>
        <v>4</v>
      </c>
      <c r="E17" s="332" t="s">
        <v>158</v>
      </c>
      <c r="F17" s="311">
        <f>D17*22.875*-1</f>
        <v>-91.5</v>
      </c>
      <c r="G17" s="310"/>
      <c r="H17" s="310"/>
      <c r="I17" s="310"/>
      <c r="J17" s="310"/>
      <c r="K17" s="310"/>
      <c r="L17" s="310"/>
      <c r="M17" s="310"/>
      <c r="N17" s="310"/>
      <c r="O17" s="310"/>
      <c r="P17" s="310"/>
      <c r="Q17" s="310"/>
      <c r="R17" s="310"/>
      <c r="S17" s="310"/>
      <c r="T17" s="310"/>
      <c r="U17" s="310"/>
      <c r="V17" s="310"/>
      <c r="W17" s="310"/>
      <c r="X17" s="310"/>
      <c r="Y17" s="310"/>
      <c r="Z17" s="310"/>
      <c r="AA17" s="310"/>
      <c r="AB17" s="310"/>
      <c r="AC17" s="310"/>
      <c r="AD17" s="310"/>
      <c r="AE17" s="333"/>
      <c r="AF17" s="313"/>
      <c r="AG17" s="314"/>
    </row>
    <row r="18" spans="2:33" x14ac:dyDescent="0.25">
      <c r="B18" s="400" t="s">
        <v>141</v>
      </c>
      <c r="C18" s="401"/>
      <c r="D18" s="318">
        <f>U15</f>
        <v>2</v>
      </c>
      <c r="E18" s="334" t="s">
        <v>159</v>
      </c>
      <c r="F18" s="318">
        <f>D18*6.25*-1</f>
        <v>-12.5</v>
      </c>
      <c r="G18" s="318"/>
      <c r="H18" s="318"/>
      <c r="I18" s="310"/>
      <c r="J18" s="310"/>
      <c r="K18" s="310"/>
      <c r="L18" s="310"/>
      <c r="M18" s="310"/>
      <c r="N18" s="310"/>
      <c r="O18" s="310"/>
      <c r="P18" s="310"/>
      <c r="Q18" s="310"/>
      <c r="R18" s="310"/>
      <c r="S18" s="310"/>
      <c r="T18" s="310"/>
      <c r="U18" s="310"/>
      <c r="V18" s="310"/>
      <c r="W18" s="310"/>
      <c r="X18" s="310"/>
      <c r="Y18" s="310"/>
      <c r="Z18" s="310"/>
      <c r="AA18" s="310"/>
      <c r="AB18" s="310"/>
      <c r="AC18" s="310"/>
      <c r="AD18" s="310"/>
      <c r="AE18" s="335"/>
      <c r="AF18" s="336"/>
      <c r="AG18" s="337"/>
    </row>
    <row r="19" spans="2:33" ht="15.75" thickBot="1" x14ac:dyDescent="0.3">
      <c r="B19" s="400" t="s">
        <v>160</v>
      </c>
      <c r="C19" s="401"/>
      <c r="D19" s="318">
        <f>S15</f>
        <v>3</v>
      </c>
      <c r="E19" s="334" t="s">
        <v>161</v>
      </c>
      <c r="F19" s="318">
        <f>D19*50*-1</f>
        <v>-150</v>
      </c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8"/>
      <c r="AD19" s="318"/>
      <c r="AE19" s="325"/>
      <c r="AF19" s="322"/>
      <c r="AG19" s="323"/>
    </row>
    <row r="20" spans="2:33" ht="15.75" thickBot="1" x14ac:dyDescent="0.3">
      <c r="B20" s="392" t="s">
        <v>162</v>
      </c>
      <c r="C20" s="393"/>
      <c r="D20" s="327"/>
      <c r="E20" s="327"/>
      <c r="F20" s="328">
        <f>SUM(F15:F19)</f>
        <v>4668.75</v>
      </c>
      <c r="G20" s="327"/>
      <c r="H20" s="327"/>
      <c r="I20" s="327"/>
      <c r="J20" s="327"/>
      <c r="K20" s="327"/>
      <c r="L20" s="327"/>
      <c r="M20" s="327"/>
      <c r="N20" s="327"/>
      <c r="O20" s="327"/>
      <c r="P20" s="327"/>
      <c r="Q20" s="327"/>
      <c r="R20" s="327">
        <f>R15</f>
        <v>4</v>
      </c>
      <c r="S20" s="327">
        <f>S15</f>
        <v>3</v>
      </c>
      <c r="T20" s="327"/>
      <c r="U20" s="327">
        <f>U15</f>
        <v>2</v>
      </c>
      <c r="V20" s="327"/>
      <c r="W20" s="327"/>
      <c r="X20" s="327"/>
      <c r="Y20" s="327"/>
      <c r="Z20" s="327"/>
      <c r="AA20" s="327"/>
      <c r="AB20" s="327"/>
      <c r="AC20" s="327"/>
      <c r="AD20" s="328">
        <f>SUM(AD10:AD14)</f>
        <v>2498.6799999999998</v>
      </c>
      <c r="AE20" s="329"/>
      <c r="AF20" s="330"/>
      <c r="AG20" s="331"/>
    </row>
    <row r="21" spans="2:33" ht="15.75" thickBot="1" x14ac:dyDescent="0.3">
      <c r="B21" s="392" t="s">
        <v>15</v>
      </c>
      <c r="C21" s="393"/>
      <c r="D21" s="338"/>
      <c r="E21" s="338"/>
      <c r="F21" s="339">
        <v>4700</v>
      </c>
      <c r="G21" s="338"/>
      <c r="H21" s="338"/>
      <c r="I21" s="338"/>
      <c r="J21" s="338"/>
      <c r="K21" s="338"/>
      <c r="L21" s="338"/>
      <c r="M21" s="338"/>
      <c r="N21" s="338"/>
      <c r="O21" s="338"/>
      <c r="P21" s="338"/>
      <c r="Q21" s="338"/>
      <c r="R21" s="338">
        <f>R20</f>
        <v>4</v>
      </c>
      <c r="S21" s="338">
        <f t="shared" ref="S21:U21" si="2">S20</f>
        <v>3</v>
      </c>
      <c r="T21" s="338"/>
      <c r="U21" s="338">
        <f t="shared" si="2"/>
        <v>2</v>
      </c>
      <c r="V21" s="338"/>
      <c r="W21" s="338"/>
      <c r="X21" s="338"/>
      <c r="Y21" s="338"/>
      <c r="Z21" s="338"/>
      <c r="AA21" s="338"/>
      <c r="AB21" s="338"/>
      <c r="AC21" s="338"/>
      <c r="AD21" s="339">
        <v>2600</v>
      </c>
      <c r="AE21" s="340"/>
      <c r="AF21" s="341"/>
      <c r="AG21" s="342"/>
    </row>
    <row r="22" spans="2:33" ht="15.75" thickBot="1" x14ac:dyDescent="0.3">
      <c r="B22" s="394" t="s">
        <v>163</v>
      </c>
      <c r="C22" s="395"/>
      <c r="D22" s="395"/>
      <c r="E22" s="393"/>
      <c r="F22" s="338">
        <v>10</v>
      </c>
      <c r="G22" s="327"/>
      <c r="H22" s="327"/>
      <c r="I22" s="327"/>
      <c r="J22" s="327"/>
      <c r="K22" s="327"/>
      <c r="L22" s="327"/>
      <c r="M22" s="327"/>
      <c r="N22" s="327"/>
      <c r="O22" s="327"/>
      <c r="P22" s="327"/>
      <c r="Q22" s="327"/>
      <c r="R22" s="327"/>
      <c r="S22" s="327"/>
      <c r="T22" s="327"/>
      <c r="U22" s="327"/>
      <c r="V22" s="327"/>
      <c r="W22" s="327"/>
      <c r="X22" s="327"/>
      <c r="Y22" s="327"/>
      <c r="Z22" s="327"/>
      <c r="AA22" s="327"/>
      <c r="AB22" s="327"/>
      <c r="AC22" s="327"/>
      <c r="AD22" s="327"/>
      <c r="AE22" s="329"/>
      <c r="AF22" s="330"/>
      <c r="AG22" s="346"/>
    </row>
    <row r="26" spans="2:33" x14ac:dyDescent="0.25">
      <c r="F26">
        <v>2001.31</v>
      </c>
      <c r="G26">
        <v>2572</v>
      </c>
    </row>
    <row r="28" spans="2:33" x14ac:dyDescent="0.25">
      <c r="F28">
        <v>457</v>
      </c>
    </row>
    <row r="29" spans="2:33" x14ac:dyDescent="0.25">
      <c r="F29">
        <v>575</v>
      </c>
    </row>
  </sheetData>
  <mergeCells count="36">
    <mergeCell ref="B2:C2"/>
    <mergeCell ref="D2:E2"/>
    <mergeCell ref="G2:H2"/>
    <mergeCell ref="J2:Z3"/>
    <mergeCell ref="B3:C3"/>
    <mergeCell ref="D3:E3"/>
    <mergeCell ref="G3:H3"/>
    <mergeCell ref="AE6:AG6"/>
    <mergeCell ref="B7:B8"/>
    <mergeCell ref="C7:C8"/>
    <mergeCell ref="D7:D8"/>
    <mergeCell ref="E7:E8"/>
    <mergeCell ref="F7:H7"/>
    <mergeCell ref="I7:J7"/>
    <mergeCell ref="Q7:Y7"/>
    <mergeCell ref="Z7:AA7"/>
    <mergeCell ref="AB7:AB8"/>
    <mergeCell ref="AC7:AC8"/>
    <mergeCell ref="AD7:AD8"/>
    <mergeCell ref="AE7:AG8"/>
    <mergeCell ref="J4:Z5"/>
    <mergeCell ref="B6:I6"/>
    <mergeCell ref="J6:Z6"/>
    <mergeCell ref="B15:C15"/>
    <mergeCell ref="K7:K8"/>
    <mergeCell ref="L7:L8"/>
    <mergeCell ref="M7:N7"/>
    <mergeCell ref="O7:P7"/>
    <mergeCell ref="AE10:AG10"/>
    <mergeCell ref="B21:C21"/>
    <mergeCell ref="B22:E22"/>
    <mergeCell ref="B16:E16"/>
    <mergeCell ref="B17:C17"/>
    <mergeCell ref="B18:C18"/>
    <mergeCell ref="B19:C19"/>
    <mergeCell ref="B20:C2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BCE16-5810-45E9-9538-1A29BBBBA399}">
  <sheetPr>
    <tabColor rgb="FF00B050"/>
  </sheetPr>
  <dimension ref="A1:U14"/>
  <sheetViews>
    <sheetView workbookViewId="0">
      <selection activeCell="L25" sqref="L25"/>
    </sheetView>
  </sheetViews>
  <sheetFormatPr defaultRowHeight="15" x14ac:dyDescent="0.25"/>
  <cols>
    <col min="1" max="1" width="3.28515625" customWidth="1"/>
    <col min="2" max="2" width="11.42578125" customWidth="1"/>
    <col min="3" max="3" width="14.140625" customWidth="1"/>
    <col min="4" max="4" width="18" customWidth="1"/>
    <col min="5" max="5" width="15.7109375" customWidth="1"/>
    <col min="7" max="7" width="11.85546875" customWidth="1"/>
    <col min="9" max="9" width="12.5703125" customWidth="1"/>
    <col min="21" max="21" width="10.85546875" customWidth="1"/>
    <col min="22" max="22" width="3.28515625" customWidth="1"/>
  </cols>
  <sheetData>
    <row r="1" spans="1:21" ht="15.75" x14ac:dyDescent="0.25">
      <c r="A1" s="25"/>
      <c r="B1" s="1"/>
      <c r="C1" s="1"/>
      <c r="D1" s="1"/>
      <c r="E1" s="1"/>
      <c r="F1" s="1"/>
      <c r="G1" s="455"/>
      <c r="H1" s="455"/>
      <c r="I1" s="455"/>
      <c r="J1" s="455"/>
      <c r="K1" s="455"/>
      <c r="L1" s="455"/>
      <c r="M1" s="455"/>
      <c r="N1" s="455"/>
      <c r="R1" s="1"/>
    </row>
    <row r="2" spans="1:21" ht="7.5" customHeight="1" x14ac:dyDescent="0.25">
      <c r="A2" s="148"/>
      <c r="B2" s="1"/>
      <c r="C2" s="1"/>
      <c r="D2" s="1"/>
      <c r="E2" s="1"/>
      <c r="F2" s="1"/>
      <c r="G2" s="1"/>
      <c r="H2" s="1"/>
      <c r="I2" s="1"/>
      <c r="J2" s="1"/>
      <c r="R2" s="1"/>
    </row>
    <row r="3" spans="1:21" ht="15" customHeight="1" x14ac:dyDescent="0.25">
      <c r="A3" s="1"/>
      <c r="B3" s="381" t="s">
        <v>53</v>
      </c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</row>
    <row r="4" spans="1:21" ht="15" customHeight="1" x14ac:dyDescent="0.25">
      <c r="A4" s="1"/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</row>
    <row r="5" spans="1:21" ht="15" customHeight="1" x14ac:dyDescent="0.25">
      <c r="A5" s="1"/>
      <c r="B5" s="387" t="s">
        <v>64</v>
      </c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387"/>
      <c r="T5" s="387"/>
      <c r="U5" s="387"/>
    </row>
    <row r="6" spans="1:21" ht="15.75" customHeight="1" thickBot="1" x14ac:dyDescent="0.3">
      <c r="A6" s="1"/>
      <c r="B6" s="454"/>
      <c r="C6" s="454"/>
      <c r="D6" s="454"/>
      <c r="E6" s="454"/>
      <c r="F6" s="454"/>
      <c r="G6" s="454"/>
      <c r="H6" s="454"/>
      <c r="I6" s="454"/>
      <c r="J6" s="454"/>
      <c r="K6" s="454"/>
      <c r="L6" s="454"/>
      <c r="M6" s="454"/>
      <c r="N6" s="454"/>
      <c r="O6" s="454"/>
      <c r="P6" s="454"/>
      <c r="Q6" s="454"/>
      <c r="R6" s="454"/>
      <c r="S6" s="454"/>
      <c r="T6" s="454"/>
      <c r="U6" s="454"/>
    </row>
    <row r="7" spans="1:21" ht="15.75" thickTop="1" x14ac:dyDescent="0.25">
      <c r="A7" s="1"/>
      <c r="B7" s="442" t="s">
        <v>54</v>
      </c>
      <c r="C7" s="436" t="s">
        <v>55</v>
      </c>
      <c r="D7" s="436" t="s">
        <v>55</v>
      </c>
      <c r="E7" s="437" t="s">
        <v>56</v>
      </c>
      <c r="F7" s="436" t="s">
        <v>58</v>
      </c>
      <c r="G7" s="436"/>
      <c r="H7" s="436" t="s">
        <v>60</v>
      </c>
      <c r="I7" s="437"/>
      <c r="J7" s="436" t="s">
        <v>62</v>
      </c>
      <c r="K7" s="437"/>
      <c r="L7" s="436" t="s">
        <v>61</v>
      </c>
      <c r="M7" s="436"/>
      <c r="N7" s="436" t="s">
        <v>63</v>
      </c>
      <c r="O7" s="437"/>
      <c r="P7" s="436" t="s">
        <v>65</v>
      </c>
      <c r="Q7" s="437"/>
      <c r="R7" s="436" t="s">
        <v>66</v>
      </c>
      <c r="S7" s="436"/>
      <c r="T7" s="436" t="s">
        <v>57</v>
      </c>
      <c r="U7" s="456"/>
    </row>
    <row r="8" spans="1:21" x14ac:dyDescent="0.25">
      <c r="A8" s="1"/>
      <c r="B8" s="443"/>
      <c r="C8" s="438"/>
      <c r="D8" s="438"/>
      <c r="E8" s="439"/>
      <c r="F8" s="438"/>
      <c r="G8" s="438"/>
      <c r="H8" s="438"/>
      <c r="I8" s="439"/>
      <c r="J8" s="438"/>
      <c r="K8" s="439"/>
      <c r="L8" s="438"/>
      <c r="M8" s="438"/>
      <c r="N8" s="438"/>
      <c r="O8" s="439"/>
      <c r="P8" s="438"/>
      <c r="Q8" s="439"/>
      <c r="R8" s="438"/>
      <c r="S8" s="438"/>
      <c r="T8" s="438"/>
      <c r="U8" s="457"/>
    </row>
    <row r="9" spans="1:21" ht="57.75" customHeight="1" thickBot="1" x14ac:dyDescent="0.3">
      <c r="A9" s="1"/>
      <c r="B9" s="444"/>
      <c r="C9" s="440"/>
      <c r="D9" s="440"/>
      <c r="E9" s="441"/>
      <c r="F9" s="440"/>
      <c r="G9" s="440"/>
      <c r="H9" s="440"/>
      <c r="I9" s="441"/>
      <c r="J9" s="440"/>
      <c r="K9" s="441"/>
      <c r="L9" s="440"/>
      <c r="M9" s="440"/>
      <c r="N9" s="440"/>
      <c r="O9" s="441"/>
      <c r="P9" s="440"/>
      <c r="Q9" s="441"/>
      <c r="R9" s="440"/>
      <c r="S9" s="440"/>
      <c r="T9" s="440"/>
      <c r="U9" s="458"/>
    </row>
    <row r="10" spans="1:21" ht="15.75" thickBot="1" x14ac:dyDescent="0.3">
      <c r="A10" s="1"/>
      <c r="B10" s="270" t="s">
        <v>18</v>
      </c>
      <c r="C10" s="271">
        <v>1700</v>
      </c>
      <c r="D10" s="271">
        <v>2907.54</v>
      </c>
      <c r="E10" s="272" t="s">
        <v>30</v>
      </c>
      <c r="F10" s="433"/>
      <c r="G10" s="433"/>
      <c r="H10" s="433"/>
      <c r="I10" s="434"/>
      <c r="J10" s="433"/>
      <c r="K10" s="434"/>
      <c r="L10" s="433"/>
      <c r="M10" s="433"/>
      <c r="N10" s="433"/>
      <c r="O10" s="434"/>
      <c r="P10" s="433"/>
      <c r="Q10" s="434"/>
      <c r="R10" s="433"/>
      <c r="S10" s="433"/>
      <c r="T10" s="433">
        <f>D10-C10</f>
        <v>1207.54</v>
      </c>
      <c r="U10" s="435"/>
    </row>
    <row r="11" spans="1:21" ht="15.75" thickBot="1" x14ac:dyDescent="0.3">
      <c r="A11" s="1"/>
      <c r="B11" s="270" t="s">
        <v>18</v>
      </c>
      <c r="C11" s="271">
        <v>3012.54</v>
      </c>
      <c r="D11" s="271">
        <v>4200</v>
      </c>
      <c r="E11" s="272" t="s">
        <v>30</v>
      </c>
      <c r="F11" s="433"/>
      <c r="G11" s="433"/>
      <c r="H11" s="433"/>
      <c r="I11" s="434"/>
      <c r="J11" s="433"/>
      <c r="K11" s="434"/>
      <c r="L11" s="433"/>
      <c r="M11" s="433"/>
      <c r="N11" s="433"/>
      <c r="O11" s="434"/>
      <c r="P11" s="433"/>
      <c r="Q11" s="434"/>
      <c r="R11" s="433"/>
      <c r="S11" s="433"/>
      <c r="T11" s="433">
        <f>D11-C11</f>
        <v>1187.46</v>
      </c>
      <c r="U11" s="435"/>
    </row>
    <row r="12" spans="1:21" ht="17.25" thickTop="1" thickBot="1" x14ac:dyDescent="0.3">
      <c r="A12" s="1"/>
      <c r="B12" s="450"/>
      <c r="C12" s="451"/>
      <c r="D12" s="451"/>
      <c r="E12" s="149" t="s">
        <v>59</v>
      </c>
      <c r="F12" s="452">
        <f>SUM(F11:G11)</f>
        <v>0</v>
      </c>
      <c r="G12" s="452"/>
      <c r="H12" s="452">
        <f>SUM(H11:I11)</f>
        <v>0</v>
      </c>
      <c r="I12" s="453"/>
      <c r="J12" s="452">
        <f>SUM(J11:K11)</f>
        <v>0</v>
      </c>
      <c r="K12" s="453"/>
      <c r="L12" s="452">
        <f>SUM(L11:M11)</f>
        <v>0</v>
      </c>
      <c r="M12" s="452"/>
      <c r="N12" s="452">
        <f>SUM(N11:O11)</f>
        <v>0</v>
      </c>
      <c r="O12" s="453"/>
      <c r="P12" s="452">
        <f>SUM(P11:Q11)</f>
        <v>0</v>
      </c>
      <c r="Q12" s="453"/>
      <c r="R12" s="452">
        <f>SUM(R11:S11)</f>
        <v>0</v>
      </c>
      <c r="S12" s="452"/>
      <c r="T12" s="459">
        <f>SUM(T10:U11)</f>
        <v>2395</v>
      </c>
      <c r="U12" s="460"/>
    </row>
    <row r="13" spans="1:21" ht="17.25" thickTop="1" thickBot="1" x14ac:dyDescent="0.3">
      <c r="A13" s="1"/>
      <c r="B13" s="445"/>
      <c r="C13" s="446"/>
      <c r="D13" s="447"/>
      <c r="E13" s="150" t="s">
        <v>15</v>
      </c>
      <c r="F13" s="448">
        <f>ROUNDUP(F12*1.01/5,0)*5</f>
        <v>0</v>
      </c>
      <c r="G13" s="448"/>
      <c r="H13" s="448">
        <f>ROUNDUP(H12*1.01/5,0)*5</f>
        <v>0</v>
      </c>
      <c r="I13" s="449"/>
      <c r="J13" s="448">
        <f>J12</f>
        <v>0</v>
      </c>
      <c r="K13" s="449"/>
      <c r="L13" s="448">
        <f>L12</f>
        <v>0</v>
      </c>
      <c r="M13" s="448"/>
      <c r="N13" s="448">
        <v>0</v>
      </c>
      <c r="O13" s="449"/>
      <c r="P13" s="448">
        <v>0</v>
      </c>
      <c r="Q13" s="449"/>
      <c r="R13" s="448">
        <f>R12</f>
        <v>0</v>
      </c>
      <c r="S13" s="448"/>
      <c r="T13" s="461">
        <f>T12+5</f>
        <v>2400</v>
      </c>
      <c r="U13" s="462"/>
    </row>
    <row r="14" spans="1:21" ht="15.75" thickTop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R14" s="1"/>
    </row>
  </sheetData>
  <mergeCells count="49">
    <mergeCell ref="B3:U4"/>
    <mergeCell ref="B5:U6"/>
    <mergeCell ref="G1:N1"/>
    <mergeCell ref="R12:S12"/>
    <mergeCell ref="R13:S13"/>
    <mergeCell ref="T7:U9"/>
    <mergeCell ref="T11:U11"/>
    <mergeCell ref="P12:Q12"/>
    <mergeCell ref="P13:Q13"/>
    <mergeCell ref="R7:S9"/>
    <mergeCell ref="R11:S11"/>
    <mergeCell ref="P7:Q9"/>
    <mergeCell ref="P11:Q11"/>
    <mergeCell ref="T12:U12"/>
    <mergeCell ref="T13:U13"/>
    <mergeCell ref="J12:K12"/>
    <mergeCell ref="J13:K13"/>
    <mergeCell ref="N7:O9"/>
    <mergeCell ref="N11:O11"/>
    <mergeCell ref="L7:M9"/>
    <mergeCell ref="L11:M11"/>
    <mergeCell ref="J7:K9"/>
    <mergeCell ref="J11:K11"/>
    <mergeCell ref="N12:O12"/>
    <mergeCell ref="N13:O13"/>
    <mergeCell ref="L12:M12"/>
    <mergeCell ref="L13:M13"/>
    <mergeCell ref="J10:K10"/>
    <mergeCell ref="L10:M10"/>
    <mergeCell ref="N10:O10"/>
    <mergeCell ref="B13:D13"/>
    <mergeCell ref="F13:G13"/>
    <mergeCell ref="H13:I13"/>
    <mergeCell ref="B12:D12"/>
    <mergeCell ref="F12:G12"/>
    <mergeCell ref="H12:I12"/>
    <mergeCell ref="B7:B9"/>
    <mergeCell ref="C7:C9"/>
    <mergeCell ref="D7:D9"/>
    <mergeCell ref="E7:E9"/>
    <mergeCell ref="F7:G9"/>
    <mergeCell ref="P10:Q10"/>
    <mergeCell ref="R10:S10"/>
    <mergeCell ref="T10:U10"/>
    <mergeCell ref="H7:I9"/>
    <mergeCell ref="F11:G11"/>
    <mergeCell ref="H11:I11"/>
    <mergeCell ref="F10:G10"/>
    <mergeCell ref="H10:I10"/>
  </mergeCell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45D06-EBCC-412D-8BB9-48B5F5705AB8}">
  <sheetPr>
    <tabColor rgb="FF00B050"/>
  </sheetPr>
  <dimension ref="G9:L23"/>
  <sheetViews>
    <sheetView topLeftCell="A7" workbookViewId="0">
      <selection activeCell="J25" sqref="J25"/>
    </sheetView>
  </sheetViews>
  <sheetFormatPr defaultRowHeight="15" x14ac:dyDescent="0.25"/>
  <cols>
    <col min="7" max="7" width="15.28515625" customWidth="1"/>
    <col min="8" max="8" width="11.140625" customWidth="1"/>
    <col min="9" max="9" width="13.5703125" customWidth="1"/>
    <col min="10" max="10" width="17.5703125" customWidth="1"/>
    <col min="11" max="11" width="13.140625" customWidth="1"/>
    <col min="14" max="14" width="15.28515625" customWidth="1"/>
    <col min="15" max="15" width="11.140625" customWidth="1"/>
    <col min="16" max="16" width="13.5703125" customWidth="1"/>
    <col min="17" max="17" width="17.5703125" customWidth="1"/>
    <col min="18" max="18" width="13.140625" customWidth="1"/>
  </cols>
  <sheetData>
    <row r="9" spans="7:12" ht="33.75" thickBot="1" x14ac:dyDescent="0.65">
      <c r="G9" s="463" t="s">
        <v>67</v>
      </c>
      <c r="H9" s="463"/>
      <c r="I9" s="463"/>
      <c r="J9" s="463"/>
      <c r="K9" s="463"/>
      <c r="L9" s="62"/>
    </row>
    <row r="10" spans="7:12" ht="16.5" thickBot="1" x14ac:dyDescent="0.3">
      <c r="G10" s="464" t="s">
        <v>106</v>
      </c>
      <c r="H10" s="464"/>
      <c r="I10" s="464"/>
      <c r="J10" s="464"/>
      <c r="K10" s="464"/>
      <c r="L10" s="151"/>
    </row>
    <row r="11" spans="7:12" ht="15.75" customHeight="1" thickBot="1" x14ac:dyDescent="0.3">
      <c r="G11" s="465"/>
      <c r="H11" s="465"/>
      <c r="I11" s="465"/>
      <c r="J11" s="465"/>
      <c r="K11" s="465"/>
    </row>
    <row r="12" spans="7:12" ht="15" customHeight="1" x14ac:dyDescent="0.25">
      <c r="G12" s="466" t="s">
        <v>54</v>
      </c>
      <c r="H12" s="466" t="s">
        <v>55</v>
      </c>
      <c r="I12" s="466" t="s">
        <v>55</v>
      </c>
      <c r="J12" s="468" t="s">
        <v>69</v>
      </c>
      <c r="K12" s="468" t="s">
        <v>70</v>
      </c>
    </row>
    <row r="13" spans="7:12" ht="15.75" thickBot="1" x14ac:dyDescent="0.3">
      <c r="G13" s="467"/>
      <c r="H13" s="467"/>
      <c r="I13" s="467"/>
      <c r="J13" s="467"/>
      <c r="K13" s="469"/>
    </row>
    <row r="14" spans="7:12" ht="15" customHeight="1" x14ac:dyDescent="0.25">
      <c r="G14" s="152" t="s">
        <v>18</v>
      </c>
      <c r="H14" s="285">
        <v>1700</v>
      </c>
      <c r="I14" s="285">
        <v>2907.54</v>
      </c>
      <c r="J14" s="153" t="s">
        <v>105</v>
      </c>
      <c r="K14" s="154">
        <v>6321.55</v>
      </c>
    </row>
    <row r="15" spans="7:12" ht="15" customHeight="1" x14ac:dyDescent="0.25">
      <c r="G15" s="155" t="s">
        <v>18</v>
      </c>
      <c r="H15" s="286">
        <v>3012.54</v>
      </c>
      <c r="I15" s="286">
        <v>4200</v>
      </c>
      <c r="J15" s="156" t="s">
        <v>105</v>
      </c>
      <c r="K15" s="157">
        <v>6103.6</v>
      </c>
    </row>
    <row r="16" spans="7:12" ht="15" customHeight="1" x14ac:dyDescent="0.25">
      <c r="G16" s="158"/>
      <c r="H16" s="159"/>
      <c r="I16" s="159"/>
      <c r="J16" s="160" t="s">
        <v>6</v>
      </c>
      <c r="K16" s="278">
        <f>SUM(K14:K15)</f>
        <v>12425.150000000001</v>
      </c>
    </row>
    <row r="17" spans="7:11" ht="15" customHeight="1" thickBot="1" x14ac:dyDescent="0.3">
      <c r="G17" s="161"/>
      <c r="H17" s="162"/>
      <c r="I17" s="162"/>
      <c r="J17" s="163" t="s">
        <v>7</v>
      </c>
      <c r="K17" s="277">
        <v>12500</v>
      </c>
    </row>
    <row r="18" spans="7:11" ht="15" customHeight="1" x14ac:dyDescent="0.25"/>
    <row r="19" spans="7:11" ht="15" customHeight="1" x14ac:dyDescent="0.25"/>
    <row r="20" spans="7:11" ht="15" customHeight="1" x14ac:dyDescent="0.25"/>
    <row r="21" spans="7:11" ht="15" customHeight="1" x14ac:dyDescent="0.25"/>
    <row r="22" spans="7:11" ht="15" customHeight="1" x14ac:dyDescent="0.25"/>
    <row r="23" spans="7:11" ht="15" customHeight="1" x14ac:dyDescent="0.25"/>
  </sheetData>
  <mergeCells count="7">
    <mergeCell ref="G9:K9"/>
    <mergeCell ref="G10:K11"/>
    <mergeCell ref="G12:G13"/>
    <mergeCell ref="H12:H13"/>
    <mergeCell ref="I12:I13"/>
    <mergeCell ref="J12:J13"/>
    <mergeCell ref="K12:K13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B3948-FC03-49BC-AE1A-D68324E809EB}">
  <sheetPr>
    <tabColor rgb="FF00B050"/>
  </sheetPr>
  <dimension ref="B4:G15"/>
  <sheetViews>
    <sheetView workbookViewId="0">
      <selection activeCell="J20" sqref="J20"/>
    </sheetView>
  </sheetViews>
  <sheetFormatPr defaultRowHeight="15" x14ac:dyDescent="0.25"/>
  <cols>
    <col min="3" max="3" width="13.7109375" customWidth="1"/>
    <col min="4" max="4" width="12.85546875" customWidth="1"/>
    <col min="5" max="6" width="14.85546875" customWidth="1"/>
    <col min="7" max="7" width="17.85546875" customWidth="1"/>
  </cols>
  <sheetData>
    <row r="4" spans="2:7" ht="33.75" thickBot="1" x14ac:dyDescent="0.65">
      <c r="B4" s="62"/>
      <c r="C4" s="463" t="s">
        <v>68</v>
      </c>
      <c r="D4" s="463"/>
      <c r="E4" s="463"/>
      <c r="F4" s="463"/>
      <c r="G4" s="463"/>
    </row>
    <row r="5" spans="2:7" ht="16.5" thickBot="1" x14ac:dyDescent="0.3">
      <c r="B5" s="151"/>
      <c r="C5" s="464" t="s">
        <v>13</v>
      </c>
      <c r="D5" s="464"/>
      <c r="E5" s="464"/>
      <c r="F5" s="464"/>
      <c r="G5" s="464"/>
    </row>
    <row r="6" spans="2:7" ht="15.75" thickBot="1" x14ac:dyDescent="0.3">
      <c r="C6" s="465"/>
      <c r="D6" s="465"/>
      <c r="E6" s="465"/>
      <c r="F6" s="465"/>
      <c r="G6" s="465"/>
    </row>
    <row r="7" spans="2:7" x14ac:dyDescent="0.25">
      <c r="C7" s="466" t="s">
        <v>54</v>
      </c>
      <c r="D7" s="466" t="s">
        <v>55</v>
      </c>
      <c r="E7" s="466" t="s">
        <v>55</v>
      </c>
      <c r="F7" s="468" t="s">
        <v>69</v>
      </c>
      <c r="G7" s="468" t="s">
        <v>70</v>
      </c>
    </row>
    <row r="8" spans="2:7" ht="15.75" thickBot="1" x14ac:dyDescent="0.3">
      <c r="C8" s="467"/>
      <c r="D8" s="467"/>
      <c r="E8" s="467"/>
      <c r="F8" s="467"/>
      <c r="G8" s="469"/>
    </row>
    <row r="9" spans="2:7" x14ac:dyDescent="0.25">
      <c r="C9" s="279" t="s">
        <v>18</v>
      </c>
      <c r="D9" s="280">
        <v>1700</v>
      </c>
      <c r="E9" s="281">
        <v>1750</v>
      </c>
      <c r="F9" s="282" t="s">
        <v>105</v>
      </c>
      <c r="G9" s="283">
        <v>390.52</v>
      </c>
    </row>
    <row r="10" spans="2:7" x14ac:dyDescent="0.25">
      <c r="C10" s="284" t="s">
        <v>18</v>
      </c>
      <c r="D10" s="274">
        <v>4150</v>
      </c>
      <c r="E10" s="275">
        <v>4200</v>
      </c>
      <c r="F10" s="276" t="s">
        <v>105</v>
      </c>
      <c r="G10" s="157">
        <v>400.07</v>
      </c>
    </row>
    <row r="11" spans="2:7" x14ac:dyDescent="0.25">
      <c r="C11" s="284" t="s">
        <v>103</v>
      </c>
      <c r="D11" s="274">
        <v>2000</v>
      </c>
      <c r="E11" s="275">
        <v>2050</v>
      </c>
      <c r="F11" s="276" t="s">
        <v>105</v>
      </c>
      <c r="G11" s="157">
        <v>121.78</v>
      </c>
    </row>
    <row r="12" spans="2:7" x14ac:dyDescent="0.25">
      <c r="C12" s="284" t="s">
        <v>103</v>
      </c>
      <c r="D12" s="274">
        <v>2600</v>
      </c>
      <c r="E12" s="275">
        <v>2650</v>
      </c>
      <c r="F12" s="276" t="s">
        <v>105</v>
      </c>
      <c r="G12" s="157">
        <v>138.93</v>
      </c>
    </row>
    <row r="13" spans="2:7" x14ac:dyDescent="0.25">
      <c r="C13" s="284" t="s">
        <v>104</v>
      </c>
      <c r="D13" s="274">
        <v>1850</v>
      </c>
      <c r="E13" s="275">
        <v>1900</v>
      </c>
      <c r="F13" s="276" t="s">
        <v>105</v>
      </c>
      <c r="G13" s="157">
        <v>105.33</v>
      </c>
    </row>
    <row r="14" spans="2:7" ht="15.75" x14ac:dyDescent="0.25">
      <c r="C14" s="158"/>
      <c r="D14" s="159"/>
      <c r="E14" s="159"/>
      <c r="F14" s="160" t="s">
        <v>6</v>
      </c>
      <c r="G14" s="278">
        <f>SUM(G9:G13)</f>
        <v>1156.6299999999999</v>
      </c>
    </row>
    <row r="15" spans="2:7" ht="16.5" thickBot="1" x14ac:dyDescent="0.3">
      <c r="C15" s="161"/>
      <c r="D15" s="162"/>
      <c r="E15" s="162"/>
      <c r="F15" s="163" t="s">
        <v>7</v>
      </c>
      <c r="G15" s="277">
        <v>1175</v>
      </c>
    </row>
  </sheetData>
  <mergeCells count="7">
    <mergeCell ref="C4:G4"/>
    <mergeCell ref="C5:G6"/>
    <mergeCell ref="C7:C8"/>
    <mergeCell ref="D7:D8"/>
    <mergeCell ref="E7:E8"/>
    <mergeCell ref="F7:F8"/>
    <mergeCell ref="G7:G8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58DD2-D638-4191-A986-AC429D66E4F5}">
  <sheetPr>
    <tabColor rgb="FFFF0000"/>
  </sheetPr>
  <dimension ref="B1:K64"/>
  <sheetViews>
    <sheetView workbookViewId="0">
      <selection activeCell="O29" sqref="O29"/>
    </sheetView>
  </sheetViews>
  <sheetFormatPr defaultRowHeight="15" x14ac:dyDescent="0.25"/>
  <cols>
    <col min="1" max="1" width="3.85546875" customWidth="1"/>
    <col min="2" max="2" width="12.140625" customWidth="1"/>
    <col min="3" max="3" width="11.28515625" customWidth="1"/>
    <col min="4" max="4" width="13" customWidth="1"/>
    <col min="5" max="5" width="13.85546875" customWidth="1"/>
    <col min="6" max="6" width="15.28515625" customWidth="1"/>
    <col min="7" max="7" width="15" customWidth="1"/>
    <col min="8" max="8" width="13.7109375" customWidth="1"/>
    <col min="9" max="9" width="17.28515625" customWidth="1"/>
    <col min="10" max="10" width="12.42578125" customWidth="1"/>
    <col min="11" max="11" width="12" customWidth="1"/>
    <col min="12" max="12" width="4.28515625" customWidth="1"/>
  </cols>
  <sheetData>
    <row r="1" spans="2:11" s="135" customFormat="1" ht="24" customHeight="1" x14ac:dyDescent="0.25">
      <c r="B1" s="387" t="s">
        <v>29</v>
      </c>
      <c r="C1" s="387"/>
      <c r="D1" s="387"/>
      <c r="E1" s="387"/>
      <c r="F1" s="387"/>
      <c r="G1" s="387"/>
      <c r="H1" s="387"/>
      <c r="I1" s="387"/>
      <c r="J1" s="387"/>
      <c r="K1" s="387"/>
    </row>
    <row r="2" spans="2:11" ht="14.25" customHeight="1" thickBot="1" x14ac:dyDescent="0.65"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2:11" ht="15" customHeight="1" x14ac:dyDescent="0.25">
      <c r="B3" s="53"/>
      <c r="C3" s="53"/>
      <c r="D3" s="54"/>
      <c r="E3" s="55"/>
      <c r="F3" s="53"/>
      <c r="G3" s="53"/>
      <c r="H3" s="54"/>
      <c r="I3" s="55"/>
      <c r="J3" s="54"/>
      <c r="K3" s="55"/>
    </row>
    <row r="4" spans="2:11" ht="15.75" x14ac:dyDescent="0.25">
      <c r="B4" s="44" t="s">
        <v>14</v>
      </c>
      <c r="C4" s="56" t="s">
        <v>5</v>
      </c>
      <c r="D4" s="56" t="s">
        <v>5</v>
      </c>
      <c r="E4" s="57" t="s">
        <v>8</v>
      </c>
      <c r="F4" s="56" t="s">
        <v>20</v>
      </c>
      <c r="G4" s="56" t="s">
        <v>22</v>
      </c>
      <c r="H4" s="56" t="s">
        <v>24</v>
      </c>
      <c r="I4" s="58" t="s">
        <v>4</v>
      </c>
      <c r="J4" s="56" t="s">
        <v>25</v>
      </c>
      <c r="K4" s="58" t="s">
        <v>27</v>
      </c>
    </row>
    <row r="5" spans="2:11" ht="16.5" thickBot="1" x14ac:dyDescent="0.3">
      <c r="B5" s="98" t="s">
        <v>4</v>
      </c>
      <c r="C5" s="99"/>
      <c r="D5" s="52"/>
      <c r="E5" s="100" t="s">
        <v>9</v>
      </c>
      <c r="F5" s="95" t="s">
        <v>21</v>
      </c>
      <c r="G5" s="95" t="s">
        <v>23</v>
      </c>
      <c r="H5" s="95" t="s">
        <v>23</v>
      </c>
      <c r="I5" s="95" t="s">
        <v>23</v>
      </c>
      <c r="J5" s="95" t="s">
        <v>26</v>
      </c>
      <c r="K5" s="95" t="s">
        <v>26</v>
      </c>
    </row>
    <row r="6" spans="2:11" x14ac:dyDescent="0.25">
      <c r="B6" s="103" t="s">
        <v>18</v>
      </c>
      <c r="C6" s="104">
        <v>10975</v>
      </c>
      <c r="D6" s="104">
        <v>11042.77</v>
      </c>
      <c r="E6" s="105" t="s">
        <v>16</v>
      </c>
      <c r="F6" s="105">
        <v>69.31</v>
      </c>
      <c r="G6" s="105">
        <v>1</v>
      </c>
      <c r="H6" s="105">
        <v>1</v>
      </c>
      <c r="I6" s="105"/>
      <c r="J6" s="141">
        <v>2.2364285714285717</v>
      </c>
      <c r="K6" s="106">
        <v>5</v>
      </c>
    </row>
    <row r="7" spans="2:11" x14ac:dyDescent="0.25">
      <c r="B7" s="107" t="s">
        <v>18</v>
      </c>
      <c r="C7" s="101">
        <v>11074.11</v>
      </c>
      <c r="D7" s="101">
        <v>11300</v>
      </c>
      <c r="E7" s="96" t="s">
        <v>16</v>
      </c>
      <c r="F7" s="96">
        <v>226.97</v>
      </c>
      <c r="G7" s="96">
        <v>1</v>
      </c>
      <c r="H7" s="96">
        <v>0</v>
      </c>
      <c r="I7" s="96">
        <v>0</v>
      </c>
      <c r="J7" s="142">
        <v>15.140714285714285</v>
      </c>
      <c r="K7" s="108">
        <v>2</v>
      </c>
    </row>
    <row r="8" spans="2:11" x14ac:dyDescent="0.25">
      <c r="B8" s="107" t="s">
        <v>18</v>
      </c>
      <c r="C8" s="101">
        <v>10800</v>
      </c>
      <c r="D8" s="101">
        <v>11181.58</v>
      </c>
      <c r="E8" s="96" t="s">
        <v>17</v>
      </c>
      <c r="F8" s="96">
        <v>382.33</v>
      </c>
      <c r="G8" s="96">
        <v>1</v>
      </c>
      <c r="H8" s="96">
        <v>0</v>
      </c>
      <c r="I8" s="96">
        <v>1</v>
      </c>
      <c r="J8" s="142">
        <v>24.594999999999999</v>
      </c>
      <c r="K8" s="108">
        <v>5</v>
      </c>
    </row>
    <row r="9" spans="2:11" x14ac:dyDescent="0.25">
      <c r="B9" s="107" t="s">
        <v>18</v>
      </c>
      <c r="C9" s="101">
        <v>11209.94</v>
      </c>
      <c r="D9" s="101">
        <v>11700</v>
      </c>
      <c r="E9" s="96" t="s">
        <v>17</v>
      </c>
      <c r="F9" s="96">
        <v>491.6</v>
      </c>
      <c r="G9" s="96">
        <v>1</v>
      </c>
      <c r="H9" s="96">
        <v>0</v>
      </c>
      <c r="I9" s="96">
        <v>1</v>
      </c>
      <c r="J9" s="142">
        <v>32.4</v>
      </c>
      <c r="K9" s="108">
        <v>5</v>
      </c>
    </row>
    <row r="10" spans="2:11" x14ac:dyDescent="0.25">
      <c r="B10" s="109" t="s">
        <v>18</v>
      </c>
      <c r="C10" s="101">
        <v>18890</v>
      </c>
      <c r="D10" s="101">
        <v>19350</v>
      </c>
      <c r="E10" s="96" t="s">
        <v>17</v>
      </c>
      <c r="F10" s="96">
        <v>461.23</v>
      </c>
      <c r="G10" s="96"/>
      <c r="H10" s="96"/>
      <c r="I10" s="96">
        <v>1</v>
      </c>
      <c r="J10" s="142">
        <v>31.302142857142858</v>
      </c>
      <c r="K10" s="108">
        <v>3</v>
      </c>
    </row>
    <row r="11" spans="2:11" x14ac:dyDescent="0.25">
      <c r="B11" s="107" t="s">
        <v>18</v>
      </c>
      <c r="C11" s="101">
        <v>20170</v>
      </c>
      <c r="D11" s="101">
        <v>20386</v>
      </c>
      <c r="E11" s="96" t="s">
        <v>17</v>
      </c>
      <c r="F11" s="96">
        <v>216.01</v>
      </c>
      <c r="G11" s="96"/>
      <c r="H11" s="96"/>
      <c r="I11" s="96"/>
      <c r="J11" s="142">
        <v>15.429285714285713</v>
      </c>
      <c r="K11" s="108">
        <v>0</v>
      </c>
    </row>
    <row r="12" spans="2:11" x14ac:dyDescent="0.25">
      <c r="B12" s="107" t="s">
        <v>18</v>
      </c>
      <c r="C12" s="101">
        <v>20896.560000000001</v>
      </c>
      <c r="D12" s="101">
        <v>20983.02</v>
      </c>
      <c r="E12" s="96" t="s">
        <v>16</v>
      </c>
      <c r="F12" s="96">
        <v>101.13</v>
      </c>
      <c r="G12" s="96">
        <v>1</v>
      </c>
      <c r="H12" s="96">
        <v>1</v>
      </c>
      <c r="I12" s="96"/>
      <c r="J12" s="142">
        <v>4.5092857142857143</v>
      </c>
      <c r="K12" s="108">
        <v>5</v>
      </c>
    </row>
    <row r="13" spans="2:11" x14ac:dyDescent="0.25">
      <c r="B13" s="107" t="s">
        <v>18</v>
      </c>
      <c r="C13" s="101">
        <v>21020.42</v>
      </c>
      <c r="D13" s="101">
        <v>21154</v>
      </c>
      <c r="E13" s="96" t="s">
        <v>16</v>
      </c>
      <c r="F13" s="96">
        <v>144.52000000000001</v>
      </c>
      <c r="G13" s="96">
        <v>1</v>
      </c>
      <c r="H13" s="96">
        <v>1</v>
      </c>
      <c r="I13" s="96"/>
      <c r="J13" s="142">
        <v>7.6085714285714285</v>
      </c>
      <c r="K13" s="108">
        <v>5</v>
      </c>
    </row>
    <row r="14" spans="2:11" x14ac:dyDescent="0.25">
      <c r="B14" s="107" t="s">
        <v>18</v>
      </c>
      <c r="C14" s="101">
        <v>20911.57</v>
      </c>
      <c r="D14" s="101">
        <v>20999.58</v>
      </c>
      <c r="E14" s="96" t="s">
        <v>17</v>
      </c>
      <c r="F14" s="96">
        <v>99.9</v>
      </c>
      <c r="G14" s="96">
        <v>1</v>
      </c>
      <c r="H14" s="96">
        <v>1</v>
      </c>
      <c r="I14" s="96"/>
      <c r="J14" s="142">
        <v>4.4214285714285717</v>
      </c>
      <c r="K14" s="108">
        <v>5</v>
      </c>
    </row>
    <row r="15" spans="2:11" x14ac:dyDescent="0.25">
      <c r="B15" s="107" t="s">
        <v>18</v>
      </c>
      <c r="C15" s="101">
        <v>21036.98</v>
      </c>
      <c r="D15" s="101">
        <v>21155</v>
      </c>
      <c r="E15" s="96" t="s">
        <v>17</v>
      </c>
      <c r="F15" s="96">
        <v>129.44999999999999</v>
      </c>
      <c r="G15" s="96">
        <v>1</v>
      </c>
      <c r="H15" s="96">
        <v>1</v>
      </c>
      <c r="I15" s="96"/>
      <c r="J15" s="142">
        <v>6.5321428571428566</v>
      </c>
      <c r="K15" s="108">
        <v>5</v>
      </c>
    </row>
    <row r="16" spans="2:11" x14ac:dyDescent="0.25">
      <c r="B16" s="107" t="s">
        <v>18</v>
      </c>
      <c r="C16" s="101">
        <v>24318.03</v>
      </c>
      <c r="D16" s="101">
        <v>24333.81</v>
      </c>
      <c r="E16" s="96" t="s">
        <v>16</v>
      </c>
      <c r="F16" s="96">
        <v>46.27</v>
      </c>
      <c r="G16" s="96">
        <v>1</v>
      </c>
      <c r="H16" s="96">
        <v>1</v>
      </c>
      <c r="I16" s="96"/>
      <c r="J16" s="142">
        <v>0.59071428571428597</v>
      </c>
      <c r="K16" s="108">
        <v>5</v>
      </c>
    </row>
    <row r="17" spans="2:11" x14ac:dyDescent="0.25">
      <c r="B17" s="107" t="s">
        <v>18</v>
      </c>
      <c r="C17" s="101" t="s">
        <v>31</v>
      </c>
      <c r="D17" s="101" t="s">
        <v>32</v>
      </c>
      <c r="E17" s="96" t="s">
        <v>16</v>
      </c>
      <c r="F17" s="96">
        <v>75.87</v>
      </c>
      <c r="G17" s="96">
        <v>1</v>
      </c>
      <c r="H17" s="96">
        <v>1</v>
      </c>
      <c r="I17" s="96"/>
      <c r="J17" s="142">
        <v>2.7050000000000005</v>
      </c>
      <c r="K17" s="108">
        <v>5</v>
      </c>
    </row>
    <row r="18" spans="2:11" x14ac:dyDescent="0.25">
      <c r="B18" s="107" t="s">
        <v>18</v>
      </c>
      <c r="C18" s="101" t="s">
        <v>33</v>
      </c>
      <c r="D18" s="101" t="s">
        <v>34</v>
      </c>
      <c r="E18" s="96" t="s">
        <v>17</v>
      </c>
      <c r="F18" s="96">
        <v>107.41</v>
      </c>
      <c r="G18" s="96">
        <v>1</v>
      </c>
      <c r="H18" s="96">
        <v>1</v>
      </c>
      <c r="I18" s="96"/>
      <c r="J18" s="142">
        <v>4.9578571428571427</v>
      </c>
      <c r="K18" s="108">
        <v>5</v>
      </c>
    </row>
    <row r="19" spans="2:11" x14ac:dyDescent="0.25">
      <c r="B19" s="107" t="s">
        <v>18</v>
      </c>
      <c r="C19" s="101" t="s">
        <v>35</v>
      </c>
      <c r="D19" s="101" t="s">
        <v>36</v>
      </c>
      <c r="E19" s="96" t="s">
        <v>17</v>
      </c>
      <c r="F19" s="96">
        <v>92.56</v>
      </c>
      <c r="G19" s="96">
        <v>1</v>
      </c>
      <c r="H19" s="96">
        <v>1</v>
      </c>
      <c r="I19" s="96"/>
      <c r="J19" s="142">
        <v>3.8971428571428577</v>
      </c>
      <c r="K19" s="108">
        <v>5</v>
      </c>
    </row>
    <row r="20" spans="2:11" x14ac:dyDescent="0.25">
      <c r="B20" s="109" t="s">
        <v>18</v>
      </c>
      <c r="C20" s="101">
        <v>26450</v>
      </c>
      <c r="D20" s="101">
        <v>26810</v>
      </c>
      <c r="E20" s="96" t="s">
        <v>16</v>
      </c>
      <c r="F20" s="96">
        <v>358.62</v>
      </c>
      <c r="G20" s="96"/>
      <c r="H20" s="96"/>
      <c r="I20" s="96">
        <v>1</v>
      </c>
      <c r="J20" s="142">
        <v>23.972857142857144</v>
      </c>
      <c r="K20" s="108">
        <v>3</v>
      </c>
    </row>
    <row r="21" spans="2:11" x14ac:dyDescent="0.25">
      <c r="B21" s="131" t="s">
        <v>18</v>
      </c>
      <c r="C21" s="134" t="s">
        <v>37</v>
      </c>
      <c r="D21" s="134" t="s">
        <v>38</v>
      </c>
      <c r="E21" s="132" t="s">
        <v>17</v>
      </c>
      <c r="F21" s="132">
        <v>608.33000000000004</v>
      </c>
      <c r="G21" s="132">
        <v>2</v>
      </c>
      <c r="H21" s="132">
        <v>3</v>
      </c>
      <c r="I21" s="132">
        <v>1</v>
      </c>
      <c r="J21" s="143">
        <v>34.737857142857145</v>
      </c>
      <c r="K21" s="133">
        <v>16</v>
      </c>
    </row>
    <row r="22" spans="2:11" x14ac:dyDescent="0.25">
      <c r="B22" s="131" t="s">
        <v>18</v>
      </c>
      <c r="C22" s="134" t="s">
        <v>39</v>
      </c>
      <c r="D22" s="134" t="s">
        <v>40</v>
      </c>
      <c r="E22" s="132" t="s">
        <v>16</v>
      </c>
      <c r="F22" s="132">
        <v>249.61</v>
      </c>
      <c r="G22" s="132"/>
      <c r="H22" s="132">
        <v>2</v>
      </c>
      <c r="I22" s="132">
        <v>1</v>
      </c>
      <c r="J22" s="143">
        <v>12.900714285714287</v>
      </c>
      <c r="K22" s="133">
        <v>9</v>
      </c>
    </row>
    <row r="23" spans="2:11" x14ac:dyDescent="0.25">
      <c r="B23" s="131" t="s">
        <v>18</v>
      </c>
      <c r="C23" s="134" t="s">
        <v>41</v>
      </c>
      <c r="D23" s="134" t="s">
        <v>42</v>
      </c>
      <c r="E23" s="132" t="s">
        <v>16</v>
      </c>
      <c r="F23" s="132">
        <v>106.92</v>
      </c>
      <c r="G23" s="132">
        <v>1</v>
      </c>
      <c r="H23" s="132">
        <v>1</v>
      </c>
      <c r="I23" s="132"/>
      <c r="J23" s="143">
        <v>4.9228571428571426</v>
      </c>
      <c r="K23" s="133">
        <v>5</v>
      </c>
    </row>
    <row r="24" spans="2:11" x14ac:dyDescent="0.25">
      <c r="B24" s="131" t="s">
        <v>18</v>
      </c>
      <c r="C24" s="134" t="s">
        <v>43</v>
      </c>
      <c r="D24" s="134" t="s">
        <v>44</v>
      </c>
      <c r="E24" s="132" t="s">
        <v>16</v>
      </c>
      <c r="F24" s="132">
        <v>121.48</v>
      </c>
      <c r="G24" s="132">
        <v>1</v>
      </c>
      <c r="H24" s="132">
        <v>1</v>
      </c>
      <c r="I24" s="132"/>
      <c r="J24" s="143">
        <v>5.9628571428571435</v>
      </c>
      <c r="K24" s="133">
        <v>5</v>
      </c>
    </row>
    <row r="25" spans="2:11" x14ac:dyDescent="0.25">
      <c r="B25" s="131" t="s">
        <v>18</v>
      </c>
      <c r="C25" s="134" t="s">
        <v>45</v>
      </c>
      <c r="D25" s="134" t="s">
        <v>46</v>
      </c>
      <c r="E25" s="132" t="s">
        <v>17</v>
      </c>
      <c r="F25" s="132">
        <v>37.299999999999997</v>
      </c>
      <c r="G25" s="132">
        <v>1</v>
      </c>
      <c r="H25" s="132">
        <v>1</v>
      </c>
      <c r="I25" s="132"/>
      <c r="J25" s="143">
        <v>-5.0000000000000155E-2</v>
      </c>
      <c r="K25" s="133">
        <v>5</v>
      </c>
    </row>
    <row r="26" spans="2:11" x14ac:dyDescent="0.25">
      <c r="B26" s="131" t="s">
        <v>47</v>
      </c>
      <c r="C26" s="134">
        <v>1150</v>
      </c>
      <c r="D26" s="134">
        <v>1675</v>
      </c>
      <c r="E26" s="132" t="s">
        <v>17</v>
      </c>
      <c r="F26" s="132">
        <v>510.6</v>
      </c>
      <c r="G26" s="132"/>
      <c r="H26" s="132"/>
      <c r="I26" s="132">
        <v>1</v>
      </c>
      <c r="J26" s="143">
        <v>34.828571428571429</v>
      </c>
      <c r="K26" s="133">
        <v>3</v>
      </c>
    </row>
    <row r="27" spans="2:11" x14ac:dyDescent="0.25">
      <c r="B27" s="131" t="s">
        <v>28</v>
      </c>
      <c r="C27" s="134">
        <v>1376.9</v>
      </c>
      <c r="D27" s="134">
        <v>1601.45</v>
      </c>
      <c r="E27" s="132" t="s">
        <v>17</v>
      </c>
      <c r="F27" s="132">
        <v>220.12</v>
      </c>
      <c r="G27" s="132">
        <v>1</v>
      </c>
      <c r="H27" s="132"/>
      <c r="I27" s="132"/>
      <c r="J27" s="143">
        <v>14.651428571428571</v>
      </c>
      <c r="K27" s="133">
        <v>2</v>
      </c>
    </row>
    <row r="28" spans="2:11" x14ac:dyDescent="0.25">
      <c r="B28" s="131" t="s">
        <v>48</v>
      </c>
      <c r="C28" s="134">
        <v>1611.48</v>
      </c>
      <c r="D28" s="134">
        <v>1738.74</v>
      </c>
      <c r="E28" s="132" t="s">
        <v>17</v>
      </c>
      <c r="F28" s="132">
        <v>129.5</v>
      </c>
      <c r="G28" s="132">
        <v>2</v>
      </c>
      <c r="H28" s="132"/>
      <c r="I28" s="132"/>
      <c r="J28" s="143">
        <v>7.1071428571428577</v>
      </c>
      <c r="K28" s="133">
        <v>4</v>
      </c>
    </row>
    <row r="29" spans="2:11" x14ac:dyDescent="0.25">
      <c r="B29" s="131" t="s">
        <v>19</v>
      </c>
      <c r="C29" s="134">
        <v>3340</v>
      </c>
      <c r="D29" s="134">
        <v>3464.02</v>
      </c>
      <c r="E29" s="132" t="s">
        <v>16</v>
      </c>
      <c r="F29" s="132">
        <v>588.02</v>
      </c>
      <c r="G29" s="132">
        <v>1</v>
      </c>
      <c r="H29" s="132">
        <v>2</v>
      </c>
      <c r="I29" s="132">
        <v>1</v>
      </c>
      <c r="J29" s="143">
        <v>36.001428571428569</v>
      </c>
      <c r="K29" s="133">
        <v>11</v>
      </c>
    </row>
    <row r="30" spans="2:11" x14ac:dyDescent="0.25">
      <c r="B30" s="131" t="s">
        <v>19</v>
      </c>
      <c r="C30" s="134">
        <v>3340</v>
      </c>
      <c r="D30" s="134">
        <v>3340</v>
      </c>
      <c r="E30" s="132" t="s">
        <v>17</v>
      </c>
      <c r="F30" s="132">
        <v>211.29</v>
      </c>
      <c r="G30" s="132">
        <v>1</v>
      </c>
      <c r="H30" s="132">
        <v>1</v>
      </c>
      <c r="I30" s="132"/>
      <c r="J30" s="143">
        <v>12.377857142857142</v>
      </c>
      <c r="K30" s="133">
        <v>5</v>
      </c>
    </row>
    <row r="31" spans="2:11" x14ac:dyDescent="0.25">
      <c r="B31" s="131" t="s">
        <v>19</v>
      </c>
      <c r="C31" s="134">
        <v>4416</v>
      </c>
      <c r="D31" s="134">
        <v>4793.18</v>
      </c>
      <c r="E31" s="132" t="s">
        <v>17</v>
      </c>
      <c r="F31" s="132">
        <v>558.23</v>
      </c>
      <c r="G31" s="132">
        <v>1</v>
      </c>
      <c r="H31" s="132">
        <v>1</v>
      </c>
      <c r="I31" s="132">
        <v>1</v>
      </c>
      <c r="J31" s="143">
        <v>35.51642857142857</v>
      </c>
      <c r="K31" s="133">
        <v>8</v>
      </c>
    </row>
    <row r="32" spans="2:11" x14ac:dyDescent="0.25">
      <c r="B32" s="131" t="s">
        <v>49</v>
      </c>
      <c r="C32" s="134">
        <v>1000</v>
      </c>
      <c r="D32" s="134">
        <v>2794</v>
      </c>
      <c r="E32" s="132" t="s">
        <v>17</v>
      </c>
      <c r="F32" s="132">
        <v>1803.68</v>
      </c>
      <c r="G32" s="132">
        <v>1</v>
      </c>
      <c r="H32" s="132"/>
      <c r="I32" s="132">
        <v>5</v>
      </c>
      <c r="J32" s="143">
        <v>119.54857142857144</v>
      </c>
      <c r="K32" s="133">
        <v>17</v>
      </c>
    </row>
    <row r="33" spans="2:11" x14ac:dyDescent="0.25">
      <c r="B33" s="131" t="s">
        <v>50</v>
      </c>
      <c r="C33" s="134">
        <v>1218.8599999999999</v>
      </c>
      <c r="D33" s="134">
        <v>2562.81</v>
      </c>
      <c r="E33" s="132" t="s">
        <v>16</v>
      </c>
      <c r="F33" s="132">
        <v>1332.9</v>
      </c>
      <c r="G33" s="132"/>
      <c r="H33" s="132">
        <v>1</v>
      </c>
      <c r="I33" s="132">
        <v>4</v>
      </c>
      <c r="J33" s="143">
        <v>86.992857142857147</v>
      </c>
      <c r="K33" s="133">
        <v>15</v>
      </c>
    </row>
    <row r="34" spans="2:11" x14ac:dyDescent="0.25">
      <c r="B34" s="131" t="s">
        <v>51</v>
      </c>
      <c r="C34" s="134">
        <v>1012</v>
      </c>
      <c r="D34" s="134">
        <v>2442.0500000000002</v>
      </c>
      <c r="E34" s="132" t="s">
        <v>17</v>
      </c>
      <c r="F34" s="132">
        <v>1327.39</v>
      </c>
      <c r="G34" s="132"/>
      <c r="H34" s="132">
        <v>1</v>
      </c>
      <c r="I34" s="132">
        <v>4</v>
      </c>
      <c r="J34" s="143">
        <v>86.599285714285728</v>
      </c>
      <c r="K34" s="133">
        <v>15</v>
      </c>
    </row>
    <row r="35" spans="2:11" x14ac:dyDescent="0.25">
      <c r="B35" s="131" t="s">
        <v>52</v>
      </c>
      <c r="C35" s="134">
        <v>1000</v>
      </c>
      <c r="D35" s="134">
        <v>2415.9</v>
      </c>
      <c r="E35" s="132" t="s">
        <v>16</v>
      </c>
      <c r="F35" s="132">
        <v>1400.68</v>
      </c>
      <c r="G35" s="132">
        <v>1</v>
      </c>
      <c r="H35" s="132"/>
      <c r="I35" s="132">
        <v>4</v>
      </c>
      <c r="J35" s="143">
        <v>92.405714285714296</v>
      </c>
      <c r="K35" s="133">
        <v>14</v>
      </c>
    </row>
    <row r="36" spans="2:11" x14ac:dyDescent="0.25">
      <c r="B36" s="131"/>
      <c r="C36" s="134"/>
      <c r="D36" s="134"/>
      <c r="E36" s="146"/>
      <c r="F36" s="132"/>
      <c r="G36" s="132"/>
      <c r="H36" s="132"/>
      <c r="I36" s="132"/>
      <c r="J36" s="143"/>
      <c r="K36" s="133"/>
    </row>
    <row r="37" spans="2:11" x14ac:dyDescent="0.25">
      <c r="B37" s="131" t="s">
        <v>18</v>
      </c>
      <c r="C37" s="134">
        <v>35316</v>
      </c>
      <c r="D37" s="134">
        <v>35342</v>
      </c>
      <c r="E37" s="146" t="s">
        <v>16</v>
      </c>
      <c r="F37" s="132">
        <v>37.3245</v>
      </c>
      <c r="G37" s="132">
        <v>1</v>
      </c>
      <c r="H37" s="132">
        <v>1</v>
      </c>
      <c r="I37" s="132"/>
      <c r="J37" s="143">
        <v>-4.8250000000000015E-2</v>
      </c>
      <c r="K37" s="133">
        <v>5</v>
      </c>
    </row>
    <row r="38" spans="2:11" x14ac:dyDescent="0.25">
      <c r="B38" s="131" t="s">
        <v>18</v>
      </c>
      <c r="C38" s="134">
        <v>35373</v>
      </c>
      <c r="D38" s="134">
        <v>35403</v>
      </c>
      <c r="E38" s="146" t="s">
        <v>16</v>
      </c>
      <c r="F38" s="132">
        <v>42.245600000000003</v>
      </c>
      <c r="G38" s="132">
        <v>1</v>
      </c>
      <c r="H38" s="132">
        <v>1</v>
      </c>
      <c r="I38" s="132">
        <v>0</v>
      </c>
      <c r="J38" s="143">
        <v>0.30325714285714311</v>
      </c>
      <c r="K38" s="133">
        <v>5</v>
      </c>
    </row>
    <row r="39" spans="2:11" x14ac:dyDescent="0.25">
      <c r="B39" s="131" t="s">
        <v>18</v>
      </c>
      <c r="C39" s="147">
        <v>36564</v>
      </c>
      <c r="D39" s="134">
        <v>36590</v>
      </c>
      <c r="E39" s="146" t="s">
        <v>16</v>
      </c>
      <c r="F39" s="132">
        <v>35.450000000000003</v>
      </c>
      <c r="G39" s="132">
        <v>1</v>
      </c>
      <c r="H39" s="132">
        <v>1</v>
      </c>
      <c r="I39" s="132">
        <v>0</v>
      </c>
      <c r="J39" s="143">
        <v>-0.18214285714285694</v>
      </c>
      <c r="K39" s="133">
        <v>5</v>
      </c>
    </row>
    <row r="40" spans="2:11" x14ac:dyDescent="0.25">
      <c r="B40" s="131" t="s">
        <v>18</v>
      </c>
      <c r="C40" s="147">
        <v>36641</v>
      </c>
      <c r="D40" s="134">
        <v>36671</v>
      </c>
      <c r="E40" s="146" t="s">
        <v>16</v>
      </c>
      <c r="F40" s="132">
        <v>36.978400000000001</v>
      </c>
      <c r="G40" s="132">
        <v>1</v>
      </c>
      <c r="H40" s="132">
        <v>1</v>
      </c>
      <c r="I40" s="132"/>
      <c r="J40" s="143">
        <v>-7.2971428571428576E-2</v>
      </c>
      <c r="K40" s="133">
        <v>5</v>
      </c>
    </row>
    <row r="41" spans="2:11" x14ac:dyDescent="0.25">
      <c r="B41" s="131" t="s">
        <v>18</v>
      </c>
      <c r="C41" s="147">
        <v>38543</v>
      </c>
      <c r="D41" s="134">
        <v>38584</v>
      </c>
      <c r="E41" s="146" t="s">
        <v>16</v>
      </c>
      <c r="F41" s="132">
        <v>41.78</v>
      </c>
      <c r="G41" s="132">
        <v>0</v>
      </c>
      <c r="H41" s="132">
        <v>0</v>
      </c>
      <c r="I41" s="132">
        <v>0</v>
      </c>
      <c r="J41" s="143">
        <v>2.9842857142857144</v>
      </c>
      <c r="K41" s="133">
        <v>0</v>
      </c>
    </row>
    <row r="42" spans="2:11" x14ac:dyDescent="0.25">
      <c r="B42" s="131" t="s">
        <v>18</v>
      </c>
      <c r="C42" s="147">
        <v>38950</v>
      </c>
      <c r="D42" s="134">
        <v>39400</v>
      </c>
      <c r="E42" s="146" t="s">
        <v>16</v>
      </c>
      <c r="F42" s="132">
        <v>450</v>
      </c>
      <c r="G42" s="132">
        <v>0</v>
      </c>
      <c r="H42" s="132">
        <v>0</v>
      </c>
      <c r="I42" s="132">
        <v>1</v>
      </c>
      <c r="J42" s="143">
        <v>30.5</v>
      </c>
      <c r="K42" s="133">
        <v>3</v>
      </c>
    </row>
    <row r="43" spans="2:11" x14ac:dyDescent="0.25">
      <c r="B43" s="131" t="s">
        <v>18</v>
      </c>
      <c r="C43" s="147">
        <v>40331</v>
      </c>
      <c r="D43" s="134">
        <v>40760</v>
      </c>
      <c r="E43" s="146" t="s">
        <v>16</v>
      </c>
      <c r="F43" s="132">
        <v>457.60359999999997</v>
      </c>
      <c r="G43" s="132">
        <v>0</v>
      </c>
      <c r="H43" s="132">
        <v>4</v>
      </c>
      <c r="I43" s="132">
        <v>1</v>
      </c>
      <c r="J43" s="143">
        <v>24.471685714285712</v>
      </c>
      <c r="K43" s="133">
        <v>15</v>
      </c>
    </row>
    <row r="44" spans="2:11" x14ac:dyDescent="0.25">
      <c r="B44" s="131" t="s">
        <v>18</v>
      </c>
      <c r="C44" s="147">
        <v>42000</v>
      </c>
      <c r="D44" s="134">
        <v>42400</v>
      </c>
      <c r="E44" s="146" t="s">
        <v>16</v>
      </c>
      <c r="F44" s="132">
        <v>400.99200000000002</v>
      </c>
      <c r="G44" s="132">
        <v>0</v>
      </c>
      <c r="H44" s="132">
        <v>0</v>
      </c>
      <c r="I44" s="132">
        <v>1</v>
      </c>
      <c r="J44" s="143">
        <v>26.999428571428574</v>
      </c>
      <c r="K44" s="133">
        <v>3</v>
      </c>
    </row>
    <row r="45" spans="2:11" x14ac:dyDescent="0.25">
      <c r="B45" s="131" t="s">
        <v>18</v>
      </c>
      <c r="C45" s="147">
        <v>45450</v>
      </c>
      <c r="D45" s="134">
        <v>45875</v>
      </c>
      <c r="E45" s="146" t="s">
        <v>16</v>
      </c>
      <c r="F45" s="132">
        <v>461.66070000000002</v>
      </c>
      <c r="G45" s="132">
        <v>1</v>
      </c>
      <c r="H45" s="132">
        <v>2</v>
      </c>
      <c r="I45" s="132">
        <v>1</v>
      </c>
      <c r="J45" s="143">
        <v>26.975764285714288</v>
      </c>
      <c r="K45" s="133">
        <v>11</v>
      </c>
    </row>
    <row r="46" spans="2:11" x14ac:dyDescent="0.25">
      <c r="B46" s="131" t="s">
        <v>18</v>
      </c>
      <c r="C46" s="147">
        <v>45905</v>
      </c>
      <c r="D46" s="134">
        <v>46226</v>
      </c>
      <c r="E46" s="146" t="s">
        <v>16</v>
      </c>
      <c r="F46" s="132">
        <v>379.77019999999999</v>
      </c>
      <c r="G46" s="132">
        <v>1</v>
      </c>
      <c r="H46" s="132">
        <v>2</v>
      </c>
      <c r="I46" s="132"/>
      <c r="J46" s="143">
        <v>22.769299999999998</v>
      </c>
      <c r="K46" s="133">
        <v>8</v>
      </c>
    </row>
    <row r="47" spans="2:11" x14ac:dyDescent="0.25">
      <c r="B47" s="131" t="s">
        <v>18</v>
      </c>
      <c r="C47" s="147">
        <v>46280</v>
      </c>
      <c r="D47" s="134">
        <v>46358</v>
      </c>
      <c r="E47" s="146" t="s">
        <v>16</v>
      </c>
      <c r="F47" s="132">
        <v>95.265600000000006</v>
      </c>
      <c r="G47" s="132">
        <v>1</v>
      </c>
      <c r="H47" s="132">
        <v>1</v>
      </c>
      <c r="I47" s="132"/>
      <c r="J47" s="143">
        <v>4.0904000000000007</v>
      </c>
      <c r="K47" s="133">
        <v>5</v>
      </c>
    </row>
    <row r="48" spans="2:11" x14ac:dyDescent="0.25">
      <c r="B48" s="131" t="s">
        <v>18</v>
      </c>
      <c r="C48" s="147">
        <v>34085</v>
      </c>
      <c r="D48" s="134">
        <v>35087</v>
      </c>
      <c r="E48" s="146" t="s">
        <v>17</v>
      </c>
      <c r="F48" s="132">
        <v>1002</v>
      </c>
      <c r="G48" s="132"/>
      <c r="H48" s="132"/>
      <c r="I48" s="132">
        <v>3</v>
      </c>
      <c r="J48" s="143">
        <v>66.642857142857139</v>
      </c>
      <c r="K48" s="133">
        <v>9</v>
      </c>
    </row>
    <row r="49" spans="2:11" x14ac:dyDescent="0.25">
      <c r="B49" s="131" t="s">
        <v>18</v>
      </c>
      <c r="C49" s="147">
        <v>35416</v>
      </c>
      <c r="D49" s="134">
        <v>35437</v>
      </c>
      <c r="E49" s="146" t="s">
        <v>17</v>
      </c>
      <c r="F49" s="132">
        <v>32.9711</v>
      </c>
      <c r="G49" s="132">
        <v>1</v>
      </c>
      <c r="H49" s="132">
        <v>1</v>
      </c>
      <c r="I49" s="132"/>
      <c r="J49" s="143">
        <v>-0.35920714285714284</v>
      </c>
      <c r="K49" s="133">
        <v>5</v>
      </c>
    </row>
    <row r="50" spans="2:11" x14ac:dyDescent="0.25">
      <c r="B50" s="131" t="s">
        <v>18</v>
      </c>
      <c r="C50" s="147">
        <v>35470</v>
      </c>
      <c r="D50" s="134">
        <v>35850</v>
      </c>
      <c r="E50" s="146" t="s">
        <v>17</v>
      </c>
      <c r="F50" s="132">
        <v>390.96289999999999</v>
      </c>
      <c r="G50" s="132">
        <v>1</v>
      </c>
      <c r="H50" s="132">
        <v>1</v>
      </c>
      <c r="I50" s="132">
        <v>1</v>
      </c>
      <c r="J50" s="143">
        <v>23.56877857142857</v>
      </c>
      <c r="K50" s="133">
        <v>8</v>
      </c>
    </row>
    <row r="51" spans="2:11" x14ac:dyDescent="0.25">
      <c r="B51" s="131" t="s">
        <v>18</v>
      </c>
      <c r="C51" s="147">
        <v>46518</v>
      </c>
      <c r="D51" s="134">
        <v>36621</v>
      </c>
      <c r="E51" s="146" t="s">
        <v>17</v>
      </c>
      <c r="F51" s="132">
        <v>112.16679999999999</v>
      </c>
      <c r="G51" s="132">
        <v>1</v>
      </c>
      <c r="H51" s="132">
        <v>1</v>
      </c>
      <c r="I51" s="132"/>
      <c r="J51" s="143">
        <v>5.2976285714285707</v>
      </c>
      <c r="K51" s="133">
        <v>5</v>
      </c>
    </row>
    <row r="52" spans="2:11" x14ac:dyDescent="0.25">
      <c r="B52" s="131" t="s">
        <v>18</v>
      </c>
      <c r="C52" s="147">
        <v>36664</v>
      </c>
      <c r="D52" s="134">
        <v>36738</v>
      </c>
      <c r="E52" s="146" t="s">
        <v>17</v>
      </c>
      <c r="F52" s="132">
        <v>82.930999999999997</v>
      </c>
      <c r="G52" s="132">
        <v>1</v>
      </c>
      <c r="H52" s="132">
        <v>1</v>
      </c>
      <c r="I52" s="132"/>
      <c r="J52" s="143">
        <v>3.2093571428571428</v>
      </c>
      <c r="K52" s="133">
        <v>5</v>
      </c>
    </row>
    <row r="53" spans="2:11" x14ac:dyDescent="0.25">
      <c r="B53" s="131" t="s">
        <v>18</v>
      </c>
      <c r="C53" s="147">
        <v>38544</v>
      </c>
      <c r="D53" s="134">
        <v>39400</v>
      </c>
      <c r="E53" s="146" t="s">
        <v>17</v>
      </c>
      <c r="F53" s="132">
        <v>855.76</v>
      </c>
      <c r="G53" s="132">
        <v>2</v>
      </c>
      <c r="H53" s="132">
        <v>0</v>
      </c>
      <c r="I53" s="132">
        <v>3</v>
      </c>
      <c r="J53" s="143">
        <v>54.054285714285712</v>
      </c>
      <c r="K53" s="133">
        <v>13</v>
      </c>
    </row>
    <row r="54" spans="2:11" x14ac:dyDescent="0.25">
      <c r="B54" s="131" t="s">
        <v>18</v>
      </c>
      <c r="C54" s="147">
        <v>40050</v>
      </c>
      <c r="D54" s="134">
        <v>43832</v>
      </c>
      <c r="E54" s="146" t="s">
        <v>17</v>
      </c>
      <c r="F54" s="132">
        <v>3779.35</v>
      </c>
      <c r="G54" s="132"/>
      <c r="H54" s="132">
        <v>1</v>
      </c>
      <c r="I54" s="132">
        <v>12</v>
      </c>
      <c r="J54" s="143">
        <v>248.59642857142856</v>
      </c>
      <c r="K54" s="133">
        <v>39</v>
      </c>
    </row>
    <row r="55" spans="2:11" x14ac:dyDescent="0.25">
      <c r="B55" s="131" t="s">
        <v>18</v>
      </c>
      <c r="C55" s="147">
        <v>45250</v>
      </c>
      <c r="D55" s="134">
        <v>45377</v>
      </c>
      <c r="E55" s="146" t="s">
        <v>17</v>
      </c>
      <c r="F55" s="132">
        <v>138.19159999999999</v>
      </c>
      <c r="G55" s="132">
        <v>1</v>
      </c>
      <c r="H55" s="132">
        <v>1</v>
      </c>
      <c r="I55" s="132"/>
      <c r="J55" s="143">
        <v>7.1565428571428562</v>
      </c>
      <c r="K55" s="133">
        <v>5</v>
      </c>
    </row>
    <row r="56" spans="2:11" x14ac:dyDescent="0.25">
      <c r="B56" s="131" t="s">
        <v>18</v>
      </c>
      <c r="C56" s="147">
        <v>45429</v>
      </c>
      <c r="D56" s="134">
        <v>45550</v>
      </c>
      <c r="E56" s="146" t="s">
        <v>17</v>
      </c>
      <c r="F56" s="132">
        <v>141.01519999999999</v>
      </c>
      <c r="G56" s="132">
        <v>1</v>
      </c>
      <c r="H56" s="132">
        <v>1</v>
      </c>
      <c r="I56" s="132"/>
      <c r="J56" s="143">
        <v>7.3582285714285707</v>
      </c>
      <c r="K56" s="133">
        <v>5</v>
      </c>
    </row>
    <row r="57" spans="2:11" x14ac:dyDescent="0.25">
      <c r="B57" s="131" t="s">
        <v>18</v>
      </c>
      <c r="C57" s="147">
        <v>46350</v>
      </c>
      <c r="D57" s="134">
        <v>46426</v>
      </c>
      <c r="E57" s="146" t="s">
        <v>17</v>
      </c>
      <c r="F57" s="132">
        <v>93.634500000000003</v>
      </c>
      <c r="G57" s="132">
        <v>1</v>
      </c>
      <c r="H57" s="132"/>
      <c r="I57" s="132"/>
      <c r="J57" s="143">
        <v>5.6167500000000006</v>
      </c>
      <c r="K57" s="133">
        <v>2</v>
      </c>
    </row>
    <row r="58" spans="2:11" x14ac:dyDescent="0.25">
      <c r="B58" s="131" t="s">
        <v>18</v>
      </c>
      <c r="C58" s="147">
        <v>46481</v>
      </c>
      <c r="D58" s="134">
        <v>46724</v>
      </c>
      <c r="E58" s="146" t="s">
        <v>17</v>
      </c>
      <c r="F58" s="132">
        <v>249.9211</v>
      </c>
      <c r="G58" s="132">
        <v>1</v>
      </c>
      <c r="H58" s="132"/>
      <c r="I58" s="132"/>
      <c r="J58" s="143">
        <v>16.780078571428572</v>
      </c>
      <c r="K58" s="133">
        <v>2</v>
      </c>
    </row>
    <row r="59" spans="2:11" x14ac:dyDescent="0.25">
      <c r="B59" s="131" t="s">
        <v>18</v>
      </c>
      <c r="C59" s="147">
        <v>48200</v>
      </c>
      <c r="D59" s="134">
        <v>48300</v>
      </c>
      <c r="E59" s="146" t="s">
        <v>17</v>
      </c>
      <c r="F59" s="132">
        <v>100</v>
      </c>
      <c r="G59" s="132"/>
      <c r="H59" s="132"/>
      <c r="I59" s="132"/>
      <c r="J59" s="143">
        <v>7.1428571428571432</v>
      </c>
      <c r="K59" s="133">
        <v>0</v>
      </c>
    </row>
    <row r="60" spans="2:11" ht="15.75" thickBot="1" x14ac:dyDescent="0.3">
      <c r="B60" s="115"/>
      <c r="C60" s="140"/>
      <c r="D60" s="140"/>
      <c r="E60" s="116"/>
      <c r="F60" s="140"/>
      <c r="G60" s="140"/>
      <c r="H60" s="140"/>
      <c r="I60" s="140"/>
      <c r="J60" s="144"/>
      <c r="K60" s="145"/>
    </row>
    <row r="61" spans="2:11" ht="15.75" thickTop="1" x14ac:dyDescent="0.25">
      <c r="B61" s="113"/>
      <c r="C61" s="59"/>
      <c r="D61" s="59"/>
      <c r="E61" s="59"/>
      <c r="F61" s="59"/>
      <c r="G61" s="59"/>
      <c r="H61" s="97"/>
      <c r="I61" s="97"/>
      <c r="J61" s="97"/>
      <c r="K61" s="114"/>
    </row>
    <row r="62" spans="2:11" ht="15.75" x14ac:dyDescent="0.25">
      <c r="B62" s="110"/>
      <c r="C62" s="60"/>
      <c r="D62" s="60"/>
      <c r="E62" s="102" t="s">
        <v>6</v>
      </c>
      <c r="F62" s="121">
        <f>SUM(F6:F60)</f>
        <v>21627.204800000003</v>
      </c>
      <c r="G62" s="60"/>
      <c r="H62" s="96"/>
      <c r="I62" s="96"/>
      <c r="J62" s="142">
        <f>SUM(J6:J60)</f>
        <v>1348.6574857142855</v>
      </c>
      <c r="K62" s="108">
        <f>SUM(K6:K60)</f>
        <v>360</v>
      </c>
    </row>
    <row r="63" spans="2:11" x14ac:dyDescent="0.25">
      <c r="B63" s="110"/>
      <c r="C63" s="60"/>
      <c r="D63" s="60"/>
      <c r="E63" s="96"/>
      <c r="F63" s="119"/>
      <c r="G63" s="60"/>
      <c r="H63" s="96"/>
      <c r="I63" s="96"/>
      <c r="J63" s="96"/>
      <c r="K63" s="108"/>
    </row>
    <row r="64" spans="2:11" ht="16.5" thickBot="1" x14ac:dyDescent="0.3">
      <c r="B64" s="111"/>
      <c r="C64" s="61"/>
      <c r="D64" s="61"/>
      <c r="E64" s="112" t="s">
        <v>7</v>
      </c>
      <c r="F64" s="120">
        <f>F62+3</f>
        <v>21630.204800000003</v>
      </c>
      <c r="G64" s="61"/>
      <c r="H64" s="117"/>
      <c r="I64" s="117"/>
      <c r="J64" s="117">
        <v>1349</v>
      </c>
      <c r="K64" s="118">
        <v>360</v>
      </c>
    </row>
  </sheetData>
  <mergeCells count="1">
    <mergeCell ref="B1:K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  <Category xmlns="6b132437-1b39-41f2-912f-8071e1a1e908">Microstation</Category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38" ma:contentTypeDescription="Create a new document." ma:contentTypeScope="" ma:versionID="bd7bdf1c1bbfb1a0d1361e59c5d2d09e">
  <xsd:schema xmlns:xsd="http://www.w3.org/2001/XMLSchema" xmlns:xs="http://www.w3.org/2001/XMLSchema" xmlns:p="http://schemas.microsoft.com/office/2006/metadata/properties" xmlns:ns2="6b132437-1b39-41f2-912f-8071e1a1e908" xmlns:ns3="16f00c2e-ac5c-418b-9f13-a0771dbd417d" targetNamespace="http://schemas.microsoft.com/office/2006/metadata/properties" ma:root="true" ma:fieldsID="33c2169796d7f31a682edee3d8eeb262" ns2:_="" ns3:_="">
    <xsd:import namespace="6b132437-1b39-41f2-912f-8071e1a1e908"/>
    <xsd:import namespace="16f00c2e-ac5c-418b-9f13-a0771dbd417d"/>
    <xsd:element name="properties">
      <xsd:complexType>
        <xsd:sequence>
          <xsd:element name="documentManagement">
            <xsd:complexType>
              <xsd:all>
                <xsd:element ref="ns2:Resource_x0020_Type"/>
                <xsd:element ref="ns2:Category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8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9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7ef604a7-ebc4-47af-96e9-7f1ad444f50a" ContentTypeId="0x0101" PreviousValue="false"/>
</file>

<file path=customXml/itemProps1.xml><?xml version="1.0" encoding="utf-8"?>
<ds:datastoreItem xmlns:ds="http://schemas.openxmlformats.org/officeDocument/2006/customXml" ds:itemID="{7DDB734A-C057-4755-AEB4-6F4F26A8E718}">
  <ds:schemaRefs>
    <ds:schemaRef ds:uri="http://schemas.microsoft.com/office/2006/documentManagement/types"/>
    <ds:schemaRef ds:uri="http://schemas.microsoft.com/office/2006/metadata/properties"/>
    <ds:schemaRef ds:uri="16f00c2e-ac5c-418b-9f13-a0771dbd417d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6b132437-1b39-41f2-912f-8071e1a1e908"/>
  </ds:schemaRefs>
</ds:datastoreItem>
</file>

<file path=customXml/itemProps2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4F0C56-3F0C-45A4-BB15-B4F16CF02A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132437-1b39-41f2-912f-8071e1a1e908"/>
    <ds:schemaRef ds:uri="16f00c2e-ac5c-418b-9f13-a0771dbd4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5F62DAB-A281-4315-8E1E-9D8CA9F50DAB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B2A12E5-65BC-4E5D-BBB3-9B5A8E2EA44E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Plan Sheet</vt:lpstr>
      <vt:lpstr>Earthwork</vt:lpstr>
      <vt:lpstr>PVMT REM</vt:lpstr>
      <vt:lpstr>Guardrail</vt:lpstr>
      <vt:lpstr>Conc Barrier</vt:lpstr>
      <vt:lpstr>Milling</vt:lpstr>
      <vt:lpstr>Incidental Milling</vt:lpstr>
      <vt:lpstr>NO!!_WW FENCE</vt:lpstr>
      <vt:lpstr>'Plan Sheet'!Print_Area</vt:lpstr>
      <vt:lpstr>'PVMT REM'!Print_Area</vt:lpstr>
    </vt:vector>
  </TitlesOfParts>
  <Company>N.C.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2017</dc:title>
  <dc:creator>Mcmellon, James A</dc:creator>
  <cp:lastModifiedBy>Erica Martin</cp:lastModifiedBy>
  <cp:lastPrinted>2025-04-17T15:36:58Z</cp:lastPrinted>
  <dcterms:created xsi:type="dcterms:W3CDTF">2012-08-30T18:50:28Z</dcterms:created>
  <dcterms:modified xsi:type="dcterms:W3CDTF">2025-04-17T15:43:46Z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File Category">
    <vt:lpwstr/>
  </property>
  <property fmtid="{D5CDD505-2E9C-101B-9397-08002B2CF9AE}" pid="11" name="_SourceUrl">
    <vt:lpwstr/>
  </property>
  <property fmtid="{D5CDD505-2E9C-101B-9397-08002B2CF9AE}" pid="12" name="_SharedFileIndex">
    <vt:lpwstr/>
  </property>
  <property fmtid="{D5CDD505-2E9C-101B-9397-08002B2CF9AE}" pid="13" name="URL">
    <vt:lpwstr/>
  </property>
</Properties>
</file>